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56-23-IVK-Kup.trakt.priklj.za zim.sl-NA\"/>
    </mc:Choice>
  </mc:AlternateContent>
  <xr:revisionPtr revIDLastSave="0" documentId="13_ncr:1_{1D3A685B-8178-4161-A40A-DB57128829B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JN-56-23" sheetId="45" r:id="rId3"/>
    <sheet name="Troškovnik-JN-56-23" sheetId="49" r:id="rId4"/>
    <sheet name="Izj.o uređ.i teh.opremi" sheetId="52" r:id="rId5"/>
    <sheet name="Izjava-uredno isp.ug." sheetId="37" r:id="rId6"/>
    <sheet name="Izjava-otklanj.nedost" sheetId="48" r:id="rId7"/>
    <sheet name="Prijedlog ugovora" sheetId="39" r:id="rId8"/>
    <sheet name="List1" sheetId="27" r:id="rId9"/>
  </sheets>
  <definedNames>
    <definedName name="_xlnm.Print_Titles" localSheetId="2">'Teh.specifikacija-JN-56-23'!$24:$25</definedName>
    <definedName name="_xlnm.Print_Area" localSheetId="4">'Izj.o uređ.i teh.opremi'!$A$1:$F$28</definedName>
    <definedName name="_xlnm.Print_Area" localSheetId="6">'Izjava-otklanj.nedost'!$A$1:$F$28</definedName>
    <definedName name="_xlnm.Print_Area" localSheetId="5">'Izjava-uredno isp.ug.'!$A$1:$F$28</definedName>
    <definedName name="_xlnm.Print_Area" localSheetId="1">'Ponudbeni list'!$A$1:$C$30</definedName>
    <definedName name="_xlnm.Print_Area" localSheetId="0">'Poziv za dostavu ponude'!$A$1:$K$201</definedName>
    <definedName name="_xlnm.Print_Area" localSheetId="7">'Prijedlog ugovora'!$A$1:$H$134</definedName>
    <definedName name="_xlnm.Print_Area" localSheetId="2">'Teh.specifikacija-JN-56-23'!$A$1:$G$105</definedName>
    <definedName name="_xlnm.Print_Area" localSheetId="3">'Troškovnik-JN-56-23'!$A$1:$F$29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49" l="1"/>
  <c r="D22" i="52" l="1"/>
  <c r="A20" i="52"/>
  <c r="B5" i="52"/>
  <c r="B4" i="52"/>
  <c r="B3" i="52"/>
  <c r="C197" i="2"/>
  <c r="D22" i="49" l="1"/>
  <c r="A20" i="49"/>
  <c r="B3" i="49"/>
  <c r="B4" i="49"/>
  <c r="B2" i="49"/>
  <c r="F12" i="49"/>
  <c r="F14" i="49" s="1"/>
  <c r="A31" i="39" l="1"/>
  <c r="C24" i="5"/>
  <c r="F15" i="49"/>
  <c r="F16" i="49" l="1"/>
  <c r="C26" i="5" s="1"/>
  <c r="C25" i="5"/>
  <c r="D22" i="48"/>
  <c r="A20" i="48"/>
  <c r="B4" i="48"/>
  <c r="B5" i="48"/>
  <c r="B3" i="48"/>
  <c r="D100" i="45" l="1"/>
  <c r="A98" i="45"/>
  <c r="C4" i="45"/>
  <c r="C5" i="45"/>
  <c r="C3" i="45"/>
  <c r="F170" i="2" l="1"/>
  <c r="C6" i="39" l="1"/>
  <c r="A118" i="39" s="1"/>
  <c r="C5" i="39"/>
  <c r="A119" i="39" s="1"/>
  <c r="C4" i="39"/>
  <c r="C2" i="39"/>
  <c r="C3" i="39"/>
  <c r="C1" i="39"/>
  <c r="A117" i="39" s="1"/>
  <c r="D22" i="37" l="1"/>
  <c r="A20" i="37"/>
  <c r="B4" i="37"/>
  <c r="B5" i="37"/>
  <c r="B3" i="37"/>
  <c r="C5" i="5" l="1"/>
  <c r="B8" i="52" s="1"/>
  <c r="B6" i="49" l="1"/>
  <c r="A14" i="45"/>
  <c r="B8" i="48"/>
  <c r="B8" i="37"/>
  <c r="C6" i="5"/>
  <c r="B9" i="52" s="1"/>
  <c r="A173" i="2"/>
  <c r="B7" i="49" l="1"/>
  <c r="B9" i="48"/>
  <c r="A16" i="45"/>
  <c r="B9" i="37"/>
  <c r="A176" i="2"/>
  <c r="C102" i="2"/>
  <c r="A101" i="2"/>
  <c r="A25" i="2"/>
  <c r="E169" i="2" l="1"/>
  <c r="E168" i="2"/>
</calcChain>
</file>

<file path=xl/sharedStrings.xml><?xml version="1.0" encoding="utf-8"?>
<sst xmlns="http://schemas.openxmlformats.org/spreadsheetml/2006/main" count="649" uniqueCount="421">
  <si>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</si>
  <si>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</si>
  <si>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</si>
  <si>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</si>
  <si>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</si>
  <si>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</si>
  <si>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</si>
  <si>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</si>
  <si>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</si>
  <si>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</si>
  <si>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</si>
  <si>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</si>
  <si>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</si>
  <si>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</si>
  <si>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</si>
  <si>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</si>
  <si>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</si>
  <si>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</si>
  <si>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</si>
  <si>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</si>
  <si>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</si>
  <si>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</si>
  <si>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</si>
  <si>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</si>
  <si>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</si>
  <si>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</si>
  <si>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</si>
  <si>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</si>
  <si>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</si>
  <si>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</si>
  <si>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</si>
  <si>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</si>
  <si>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</si>
  <si>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</si>
  <si>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</si>
  <si>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</si>
  <si>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</si>
  <si>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</si>
  <si>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</si>
  <si>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</si>
  <si>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</si>
  <si>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</si>
  <si>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</si>
  <si>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</si>
  <si>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</si>
  <si>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</si>
  <si>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</si>
  <si>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</si>
  <si>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</si>
  <si>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</si>
  <si>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</si>
  <si>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</si>
  <si>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</si>
  <si>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</si>
  <si>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</si>
  <si>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</si>
  <si>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</si>
  <si>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</si>
  <si>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</si>
  <si>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</si>
  <si>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</si>
  <si>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</si>
  <si>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</si>
  <si>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</si>
  <si>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</si>
  <si>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</si>
  <si>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</si>
  <si>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</si>
  <si>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</si>
  <si>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</si>
  <si>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</si>
  <si>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</si>
  <si>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</si>
  <si>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</si>
  <si>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</si>
  <si>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</si>
  <si>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</si>
  <si>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</si>
  <si>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</si>
  <si>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</si>
  <si>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</si>
  <si>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</si>
  <si>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</si>
  <si>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</si>
  <si>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</si>
  <si>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</si>
  <si>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</si>
  <si>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</si>
  <si>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</si>
  <si>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</si>
  <si>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</si>
  <si>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</si>
  <si>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</si>
  <si>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</si>
  <si>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</si>
  <si>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</si>
  <si>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</si>
  <si>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</si>
  <si>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</si>
  <si>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</si>
  <si>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</si>
  <si>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</si>
  <si>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</si>
  <si>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</si>
  <si>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</si>
  <si>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</si>
  <si>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</si>
  <si>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</si>
  <si>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TRAŽENIH TEHNIČKIH KARAKTERISTIKA ZA PREDMET NABAVE:</t>
  </si>
  <si>
    <t>RED.</t>
  </si>
  <si>
    <t>BR.</t>
  </si>
  <si>
    <t>DA</t>
  </si>
  <si>
    <t>NE</t>
  </si>
  <si>
    <t>NAPOMENA:</t>
  </si>
  <si>
    <t xml:space="preserve">M.P. </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</si>
  <si>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</si>
  <si>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</si>
  <si>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</si>
  <si>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</si>
  <si>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</si>
  <si>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</si>
  <si>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</si>
  <si>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</si>
  <si>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</si>
  <si>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</si>
  <si>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</si>
  <si>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</si>
  <si>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</si>
  <si>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</si>
  <si>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</si>
  <si>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</si>
  <si>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</si>
  <si>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</si>
  <si>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</si>
  <si>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</si>
  <si>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</si>
  <si>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</si>
  <si>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</si>
  <si>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</si>
  <si>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</si>
  <si>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</si>
  <si>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</si>
  <si>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</si>
  <si>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</si>
  <si>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</si>
  <si>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</si>
  <si>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</si>
  <si>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</si>
  <si>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</si>
  <si>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</si>
  <si>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</si>
  <si>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</si>
  <si>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</si>
  <si>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</si>
  <si>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</si>
  <si>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</si>
  <si>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</si>
  <si>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</si>
  <si>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</si>
  <si>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</si>
  <si>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</si>
  <si>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</si>
  <si>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</si>
  <si>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</si>
  <si>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</si>
  <si>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</si>
  <si>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</si>
  <si>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</si>
  <si>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</si>
  <si>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</si>
  <si>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</si>
  <si>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</si>
  <si>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</si>
  <si>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</si>
  <si>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</si>
  <si>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</si>
  <si>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</si>
  <si>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</si>
  <si>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</si>
  <si>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</si>
  <si>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</si>
  <si>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</si>
  <si>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</si>
  <si>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</si>
  <si>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</si>
  <si>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</si>
  <si>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</si>
  <si>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</si>
  <si>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</si>
  <si>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</si>
  <si>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</si>
  <si>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</si>
  <si>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</si>
  <si>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</si>
  <si>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</si>
  <si>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</si>
  <si>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</si>
  <si>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</si>
  <si>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</si>
  <si>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</si>
  <si>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</si>
  <si>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</si>
  <si>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</si>
  <si>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</si>
  <si>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</si>
  <si>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</si>
  <si>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</si>
  <si>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</si>
  <si>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</si>
  <si>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</si>
  <si>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</si>
  <si>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</si>
  <si>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</si>
  <si>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</si>
  <si>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</si>
  <si>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</si>
  <si>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</si>
  <si>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</si>
  <si>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</si>
  <si>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</si>
  <si>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</si>
  <si>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</si>
  <si>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</si>
  <si>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</si>
  <si>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</si>
  <si>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</si>
  <si>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</si>
  <si>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NAPOMENA:</t>
    </r>
    <r>
      <rPr>
        <b/>
        <sz val="10"/>
        <rFont val="Arial"/>
        <family val="2"/>
        <charset val="238"/>
      </rPr>
      <t xml:space="preserve"> </t>
    </r>
  </si>
  <si>
    <t>KLASA: ___________________</t>
  </si>
  <si>
    <t>URBROJ: _________________</t>
  </si>
  <si>
    <t>Najniža cijena.</t>
  </si>
  <si>
    <t>Ponude neće biti otvarane javno.</t>
  </si>
  <si>
    <t>Direktor, Edo Rajh, dipl.oec.</t>
  </si>
  <si>
    <t>OPIS TRAŽENIH TEHNIČKIH KARAKTERISTIKA</t>
  </si>
  <si>
    <t>NUDI SE</t>
  </si>
  <si>
    <t>Količina</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</si>
  <si>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</si>
  <si>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Ugovor br.: ___/1-2023.</t>
  </si>
  <si>
    <t>Predmet nabave je, sukladno Troškovniku / Tehničkoj specifikaciji iz dijela II. ovog Poziva:</t>
  </si>
  <si>
    <t>Opis predmeta nabave je sukladan Troškovniku / Tehničkoj specifikaciji iz dijela II. ovog Poziva.</t>
  </si>
  <si>
    <t>TEHNIČKE SPECIFIKACIJE</t>
  </si>
  <si>
    <t xml:space="preserve">Zahtjevi tehničke specifikacije predmeta nabave, vrsta i kvaliteta u cijelosti su iskazani u Tehničkoj specifikaciji i Troškovniku predmeta nabave. Ponuditelj mora ponuditi cjelokupan predmet nabave prema tehničkom opisu i količini navedenim u Tehničkoj specifikaciji i Troškovniku. </t>
  </si>
  <si>
    <t>Ponuditelj  je obvezan Tehničke specifikacije  koja čini sastavni dio ovog Poziva, ispuniti  i dostaviti uz ponudu.</t>
  </si>
  <si>
    <t xml:space="preserve">Ponuditelj je obvezan ispuniti navedene Tehničke specifikacije na način da upiše marku/tip ponuđenog predmeta nabave i ispuni sve stavke u stupcu „Ponuđeno“ tako da se po stavkama upisuje „DA“ ili „NE“. </t>
  </si>
  <si>
    <t>U  stupac „Opis i referenca na dokumentaciju“za  sve stavke specifikacije upisuje se  broj stranice kataloga ili nekog od traženih referencijskih dokumenata na kojima se nalazi traženi podatak (ako je primjenjivo tj. ako je označen broj stranice),  a za stavke koje su određene min. ili max. vrijednostima ili od-do potrebno je u stupac „Opis i referenca na dokumentaciju“ upisati ponuđenu vrijednost, karakteristike i/ili kako je traženo obrascem.</t>
  </si>
  <si>
    <t xml:space="preserve">Ponuditelj se odgovorom „DA“ u stupcu „Ponuđeno“ obvezuje na nuđenje predmeta nabave koji minimalno ispunjava traženi tehnički zahtjev. </t>
  </si>
  <si>
    <t>Ponuditelj je obvezan Tehničke specifikacije popuniti na način da  upisuje konkretne karakteristike proizvoda koji nudi. Ponuđeni predmet nabave mora imati tehnička obilježja navedena u Tehničkoj specifikaciji.</t>
  </si>
  <si>
    <t>Ako javni naručitelj koristi mogućnost upućivanja na specifikacije iz članka 209. točke 2. Zakona o javnoj nabavi, ne smije odbiti ponudu zbog toga što ponuđeni predmet nabave nije u skladu s tehničkim specifikacijama na koje je uputio, ako ponuditelj u ponudi na zadovoljavajući način javnom naručitelju dokaže, bilo kojim prikladnim sredstvom što uključuje i sredstva dokazivanja iz članka 213.  Zakona o javnoj nabavi, da rješenja koja predlaže na jednakovrijedan način zadovoljavaju zahtjeve definirane tehničkim specifikacijama.</t>
  </si>
  <si>
    <t>Ukoliko se pregledom utvrdi da je na neki od postavljenih upita odgovor „NE“,  ponuditelj mora u ponudi na zadovoljavajući način Naručitelju dokazati, bilo kojim prikladnim sredstvom što uključuje i sredstva dokazivanja iz članka 213. Zakona o javnoj nabavi, da rješenja koja predlaže na jednakovrijedan način zadovoljavaju zahtjeve definirane tehničkim specifikacijama i dostaviti uz ponudu.</t>
  </si>
  <si>
    <t>U Pozivu za dostavu ponude i Tehničkim specifikacijama ovog postupka nabave navedena su tehnička pravila koja opisuju predmet nabave pomoću hrvatskih odnosno europskih odnosno međunarodnih normi. Ponuditelj treba ponuditi predmet nabave u skladu s normama iz Poziva ili jednakovrijednim normama. S toga za svaku navedenu normu navedenu pod dotičnom normizacijskom sustavu dozvoljeno je nuditi jednakovrijednu normu, tehničko odobrenje odnosno uputu iz odgovarajuće hrvatske, europske ili međunarodne nomenklature.</t>
  </si>
  <si>
    <t>Na izjavi mora biti naznačeno: naziv proizvođača, naziv ovlaštenog zastupnika proizvođača u EU, EEA, EFTA i Švicarske (ako je primjenjivo), ime i prezime, funkcija te kontakt podaci ovlaštene odgovorne osobe proizvođača ili ovlaštenog zastupnika proizvođača u EU koja potpisuje i pečatom, ako je primjenjivo u državi poslovnog nastana, ovjerava izjavu.</t>
  </si>
  <si>
    <t>Rok isporuke:</t>
  </si>
  <si>
    <t>Plaćanje se vrši temeljem eRačuna nakon preuzimanja predmeta nabave od strane Naručitelja, te izdavanja potvrde o primopredaji, odnosno po uspješno provedenoj obuci osoblja Naručitelja, doznakom na transakcijski račun Ponuditelja, u roku od 30 dana od  uredno izvršene isporuke, osim u slučaju ako postoje utvrđeni nedostaci, u kojem slučaju će platiti u roku od 30 dana od dana otklanjanja nedostataka i dostave eRačuna.</t>
  </si>
  <si>
    <t>Tehnička i stručna sposobnost gospodarskog subjekta:</t>
  </si>
  <si>
    <t>1.1. Jamstvo za uredno ispunjenje ugovora za slučaj povrede ugovornih obveza:</t>
  </si>
  <si>
    <t>1.2. Jamstvo za otklanjanje nedostataka u jamstvenom roku:</t>
  </si>
  <si>
    <t xml:space="preserve">Jamstvo u obliku izjave (ispunjene i potpisane od strane ponuditelja); </t>
  </si>
  <si>
    <t>Ponuda se dostavlja na Ponudbenom listu, Tehničkoj specifikaciji i Troškovniku iz dijela II. ovog Poziva, a koje je potrebno dostaviti ispunjene i potpisane od strane ovlaštene osobe ponuditelja, te ovjerene pečatom.</t>
  </si>
  <si>
    <t xml:space="preserve">Ponuditelj je obvezan dani Prilog, a koji čini sastavni dio ovog Poziva za dostavu ponude jednostavne nabave, ispuniti i dostaviti uz ponudu. Ponuditelj je obvezan ispuniti navedene Tehničke specifikacije na način da upiše marku/tip ponuđenog predmeta nabave i ispuni sve stavke u stupcu „Ponuđeno“ tako da se po stavkama upisuje „DA“ ili „NE“. </t>
  </si>
  <si>
    <t>Ukoliko se pregledom utvrdi da je na neki od postavljenih upita odgovor „NE“ mora ponuditelj na zadovoljavajući način Naručitelju dokazati, bilo kojim prikladnim sredstvom što uključuje i sredstva dokazivanja iz članka 213. Zakona o javnoj nabavi, da rješenja koja predlaže na jednakovrijedan način zadovoljavaju zahtjeve definirane tehničkim specifikacijama.</t>
  </si>
  <si>
    <t>Naručitelj koristi mogućnost upućivanja na specifikacije iz st. 2. čl. 211. Zakona o javnoj nabavi te ne smije odbiti ponudu na temelju toga što ponuđeni predmet nabave nije u skladu sa specifikacijama na koje je uputio, ako Ponuditelj u ponudi na zadovoljavajući način Naručitelju dokaže, bilo kojim prikladnim sredstvom što uključuje i sredstva dokazivanja iz članka 213. Zakona o javnoj nabavi, da rješenja koja predlaže na jednakovrijedan način zadovoljavaju zahtjeve definirane tehničkim specifikacijama.</t>
  </si>
  <si>
    <t>Za sve stavke upisuje se broj stranice kataloga ili referentnog dokumenta, a za stavke: od-do, min., max. upisati točne značajke ponuđenog) Ispunjava ponuditelj</t>
  </si>
  <si>
    <t xml:space="preserve">zaključili su sljedeći     </t>
  </si>
  <si>
    <r>
      <t xml:space="preserve">Ugovorne strane su suglasne da će  KUPAC primljeni PREDMET NABAVE platiti temelj primljenog eRačuna nakon preuzimanja PREDMETA NABAVE te izdavanja potvrde o primopredaji, odnosno uspješno provedenoj obuci KUPCA, doznakom na transakcijski račun PRODAVATELJKA u roku </t>
    </r>
    <r>
      <rPr>
        <b/>
        <sz val="10"/>
        <rFont val="Arial"/>
        <family val="2"/>
        <charset val="238"/>
      </rPr>
      <t>30</t>
    </r>
    <r>
      <rPr>
        <sz val="10"/>
        <rFont val="Arial"/>
        <family val="2"/>
        <charset val="238"/>
      </rPr>
      <t xml:space="preserve"> dana od dana uredno izvršene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</si>
  <si>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</si>
  <si>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ako PRODAVATELJ ne osigura isporuku PREDMETA NABAVE u roku predviđenim ovim Ugovorom,</t>
  </si>
  <si>
    <t>Članak 9.</t>
  </si>
  <si>
    <t>Gospodarski subjekt mora dokazati da posjeduje tehničke resurse u svrhu izvršenja ugovorne obveze što dokazuje, Izjavom o raspolaganju alatima, postrojenjima ili tehničkoj opremi.</t>
  </si>
  <si>
    <t>ako PRODAVATELJ u obračunu koristi cijenu višu od cijene navede u ponudi i ovom Ugovoru,</t>
  </si>
  <si>
    <t>Članak 10.</t>
  </si>
  <si>
    <t>Za predmet nabave je osiguran servis kojim se omogućava ispunjenje postprodajnih usluga.</t>
  </si>
  <si>
    <t>Vrijeme odaziva ovlaštenog servisa od dana obavijesti o kvaru: na lokaciju isporuke predmeta nabave najkasnije do kraja slijedećeg radnog dana tijekom razdoblja valjanosti jamstva.</t>
  </si>
  <si>
    <t>Posjedovanje ovlaštenog servisa i rezervnih dijelova za isporučeni predmet nabave minimalno 10 godina od dana potpisa primopredajnog zapisnika.</t>
  </si>
  <si>
    <t>IZJAVA O RASPOLAGANJU ALATIMA, POSTROJENJEM ILI TEHNIČKOM OPREMOM</t>
  </si>
  <si>
    <t>JN–56–23</t>
  </si>
  <si>
    <t>Kupnja traktorskih priključaka za zimsku službu, za IVKOM d.d., Ivanec</t>
  </si>
  <si>
    <t>Kupnja traktorskih priključaka za zimsku službu, za IVKOM d.d., Ivanec.</t>
  </si>
  <si>
    <t>Kupnja traktorskih priključaka za zimsku službu, za IVKOM d.d., Ivanec,</t>
  </si>
  <si>
    <t>JN–56–23.</t>
  </si>
  <si>
    <t>TRGORA j.d.o.o., Ulica Vladimira Nazora 57, Ivanec, OIB 24615913265,</t>
  </si>
  <si>
    <t>26.400,00 EUR, bez PDV-a.</t>
  </si>
  <si>
    <t>Ukoliko iz tehničke dokumentacije proizvođača ili iz nekog od traženih referencijskih dokumenata nisu vidljive ponuđene tehničke karakteristike, ponuditelj može tražene navode dokazati potpisanom i ovjerenom Izjavom proizvođača proizvoda ili ovlaštenog zastupnika proizvođača u EU, EEA, EFTA i Švicarske, kojom potvrđuje da ponuđeni proizvod odgovara traženim minimalnim tehničkim specifikacijama, odnosno ponuđenim tehničkim specifikacijama, uz navođenje vrijednosti traženih funkcionalnosti i istu je dužan ponuditelj dostaviti uz ponudu. Ukoliko se dostavlja Izjava ovlaštenog zastupnika ili distributera, Ponuditelji su dužni priložiti odgovarajući dokaz da su to ovlašteni zastupnici ili distributeri.</t>
  </si>
  <si>
    <r>
      <t xml:space="preserve">Tehničke  specifikacije  predmeta  nabave  nalaze  se  u  </t>
    </r>
    <r>
      <rPr>
        <b/>
        <sz val="10"/>
        <rFont val="Arial"/>
        <family val="2"/>
        <charset val="238"/>
      </rPr>
      <t xml:space="preserve">II  dijelu  </t>
    </r>
    <r>
      <rPr>
        <sz val="10"/>
        <rFont val="Arial"/>
        <family val="2"/>
        <charset val="238"/>
      </rPr>
      <t>ovog  Poziva  za  dostavu  ponude  jednostavne  nabave.</t>
    </r>
  </si>
  <si>
    <t>Do potpunog izvršenja ugovorenog predmeta nabave.</t>
  </si>
  <si>
    <r>
      <rPr>
        <b/>
        <sz val="10"/>
        <rFont val="Arial"/>
        <family val="2"/>
        <charset val="238"/>
      </rPr>
      <t>Dokaz</t>
    </r>
    <r>
      <rPr>
        <sz val="10"/>
        <rFont val="Arial"/>
        <family val="2"/>
        <charset val="238"/>
      </rPr>
      <t xml:space="preserve">,  </t>
    </r>
    <r>
      <rPr>
        <b/>
        <sz val="10"/>
        <rFont val="Arial"/>
        <family val="2"/>
        <charset val="238"/>
      </rPr>
      <t xml:space="preserve"> kojim   se   potvrđuje   da   ponuđeni   predmet   nabave   odgovara   Pozivom   zahtijevanim   tehničkim   specifikacijama   za   sve   nuđene   stavke,</t>
    </r>
    <r>
      <rPr>
        <sz val="10"/>
        <rFont val="Arial"/>
        <family val="2"/>
        <charset val="238"/>
      </rPr>
      <t xml:space="preserve">   a   kojim   se   nedvojbeno   dokazuje   i   Naručitelj   može   prepoznati   da ponuđeni predmet nabave odgovara navedenom u Tehničkoj specifikaciji mogu biti:  tehničke specifikacije i tehnički listovi proizvođača, katalozi, izvodi iz kataloga, prospekti, izvodi iz prospekata, fotografije proizvoda, izvješće o testiranju od tijela za ocjenu sukladnosti ili potvrda koju izdaje takvo tijelo kao dokazno sredstvo sukladnosti sa zahtjevima ili kriterijima utvrđenima u tehničkim specifikacijama i </t>
    </r>
    <r>
      <rPr>
        <b/>
        <sz val="10"/>
        <rFont val="Arial"/>
        <family val="2"/>
        <charset val="238"/>
      </rPr>
      <t>isti je dužan dostaviti ponuditelj uz ponudu.</t>
    </r>
  </si>
  <si>
    <r>
      <t xml:space="preserve">Ugovor će se zaključiti u skladu s Ponudom i Pozivom za dostavu ponude jednostavne nabave čija je procijenjena vrijednost manja od </t>
    </r>
    <r>
      <rPr>
        <b/>
        <sz val="10"/>
        <rFont val="Arial"/>
        <family val="2"/>
        <charset val="238"/>
      </rPr>
      <t>26.540,00 (66.360,00) EUR.</t>
    </r>
  </si>
  <si>
    <r>
      <t xml:space="preserve">Maksimalni dopušteni rok isporuke predmeta nabave iznosi: </t>
    </r>
    <r>
      <rPr>
        <b/>
        <sz val="10"/>
        <rFont val="Arial"/>
        <family val="2"/>
        <charset val="238"/>
      </rPr>
      <t>15</t>
    </r>
    <r>
      <rPr>
        <sz val="10"/>
        <rFont val="Arial"/>
        <family val="2"/>
        <charset val="238"/>
      </rPr>
      <t xml:space="preserve"> dana od dana zadnjeg potpisa ugovora o isporuci robe.</t>
    </r>
  </si>
  <si>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</si>
  <si>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</si>
  <si>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Cijenu ponude potrebno je prikazati na način da se iskaže redom: cijena ponude bez PDV-a, iznos PDV-a, cijena ponude s PDV-om </t>
    </r>
    <r>
      <rPr>
        <b/>
        <sz val="10"/>
        <rFont val="Arial"/>
        <family val="2"/>
        <charset val="238"/>
      </rPr>
      <t>u EUR i prema uputama u obrascu troškovnika.</t>
    </r>
  </si>
  <si>
    <t>Mjesto isporuke predmeta nabave - ugradnje priključaka na traktor i obuke operatora:</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</si>
  <si>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</si>
  <si>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te tehničku i stručnu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</si>
  <si>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</si>
  <si>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</si>
  <si>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5</t>
    </r>
    <r>
      <rPr>
        <sz val="10"/>
        <rFont val="Arial"/>
        <family val="2"/>
        <charset val="238"/>
      </rPr>
      <t xml:space="preserve"> dana od dana potpisa ugovora o javnoj nabavi, u obliku </t>
    </r>
    <r>
      <rPr>
        <b/>
        <sz val="10"/>
        <rFont val="Arial"/>
        <family val="2"/>
        <charset val="238"/>
      </rPr>
      <t>zadužnice.</t>
    </r>
  </si>
  <si>
    <r>
      <t xml:space="preserve">Jamstvo za otklanjanje nedostataka  tijekom jamstvenog roka u obliku izjave kojom gospodarski subjekt izjavljuje da će ukoliko bude odabran kao najpovoljniji ponuditelj u roku od </t>
    </r>
    <r>
      <rPr>
        <b/>
        <sz val="10"/>
        <rFont val="Arial"/>
        <family val="2"/>
        <charset val="238"/>
      </rPr>
      <t>5</t>
    </r>
    <r>
      <rPr>
        <sz val="10"/>
        <rFont val="Arial"/>
        <family val="2"/>
        <charset val="238"/>
      </rPr>
      <t xml:space="preserve"> dana prije isteka jamstva za uredno ispunjenje ugovora, dostaviti jamstvo za otklanjanje nedostataka u jamstvenom roku u visini od </t>
    </r>
    <r>
      <rPr>
        <b/>
        <sz val="10"/>
        <rFont val="Arial"/>
        <family val="2"/>
        <charset val="238"/>
      </rPr>
      <t>10%</t>
    </r>
    <r>
      <rPr>
        <sz val="10"/>
        <rFont val="Arial"/>
        <family val="2"/>
        <charset val="238"/>
      </rPr>
      <t xml:space="preserve"> vrijednosti ugovora bez PDV-a,  u obliku </t>
    </r>
    <r>
      <rPr>
        <b/>
        <sz val="10"/>
        <rFont val="Arial"/>
        <family val="2"/>
        <charset val="238"/>
      </rPr>
      <t>zadužnice.</t>
    </r>
  </si>
  <si>
    <t xml:space="preserve">11.08.2023. godine, do 11:00 sati (lokalno vrijeme). </t>
  </si>
  <si>
    <t xml:space="preserve">11.08.2023. godine, u 11:00 sati (lokalno vrijeme). </t>
  </si>
  <si>
    <t>Traktorski priključci za zimsku službu:</t>
  </si>
  <si>
    <t>SNJEŽNI PLUG</t>
  </si>
  <si>
    <t>U rubriku ispod upisati proizvođača i marku nuđenog snježnog pluga:</t>
  </si>
  <si>
    <t>U rubriku ispod upisati model/tip nuđenog snježnog pluga:</t>
  </si>
  <si>
    <t>TRAKTORSKI ROTACIJSKI POSIPAČ</t>
  </si>
  <si>
    <t>U rubriku ispod upisati proizvođača i marku nuđenog traktorskog rotacijskog posipača:</t>
  </si>
  <si>
    <t>U rubriku ispod upisati model/tip nuđenog traktorskog rotacijskog posipača:</t>
  </si>
  <si>
    <t>406-03/23-01/33</t>
  </si>
  <si>
    <t>9.</t>
  </si>
  <si>
    <t>10.</t>
  </si>
  <si>
    <t>11.</t>
  </si>
  <si>
    <t>12.</t>
  </si>
  <si>
    <t>13.</t>
  </si>
  <si>
    <t>14.</t>
  </si>
  <si>
    <t>15.</t>
  </si>
  <si>
    <t>16.</t>
  </si>
  <si>
    <t>17.</t>
  </si>
  <si>
    <t>18.</t>
  </si>
  <si>
    <t>19.</t>
  </si>
  <si>
    <t>20.</t>
  </si>
  <si>
    <t>21.</t>
  </si>
  <si>
    <t>22.</t>
  </si>
  <si>
    <t>23.</t>
  </si>
  <si>
    <t>24.</t>
  </si>
  <si>
    <t>Varijabilni plug promijenjive geometrije</t>
  </si>
  <si>
    <t>Mogućnost rada pluga kao dijagonalni, „A“ i „V“ plug.</t>
  </si>
  <si>
    <t>Dva krila pluga, svako krilo neovisno</t>
  </si>
  <si>
    <t>Širina pluga na noževima min. 3000 mm</t>
  </si>
  <si>
    <t>Širina čišćenja u "A" položaju maks. 2500 mm</t>
  </si>
  <si>
    <t>Ukupna širina u "A" položaju maks. 2600 mm</t>
  </si>
  <si>
    <t>Visina krila na krajevima pluga min. 1200 mm</t>
  </si>
  <si>
    <t>Kut zakreta krila min. 35°</t>
  </si>
  <si>
    <t>Masa priključka min. 700 kg</t>
  </si>
  <si>
    <t>Kut upada snježnog pluga 0°</t>
  </si>
  <si>
    <t>Automatsko podešavanje aksijalnog nagiba pluga prema profilu površine koja se čisti</t>
  </si>
  <si>
    <t xml:space="preserve"> Min.četiri međusobno neovisna mehanizma zakretnih noževa, po dva na svakom krilu</t>
  </si>
  <si>
    <t>Kontrolni sustav – za vozila sa 1 parom hidrauličkih priključaka i zasebnim povratnim vodom sukladno EN-15431</t>
  </si>
  <si>
    <t>Zakretanje krila snježnog pluga pomoću hidrauličkih cilindara</t>
  </si>
  <si>
    <t>Istovremeni / sinkronizirani pomak oba krila, tj. mogućnost rada sa snježnim plugom kao sa standardnim snježnim plugom</t>
  </si>
  <si>
    <t>Hidraulične spojnice za priključak na vozilo</t>
  </si>
  <si>
    <t>Prihvat u tri točke na poluge prednjeg traktorskog hidraulika kategorije 2</t>
  </si>
  <si>
    <t>Čelični noževi HARDOX 450 ili jednakovrijedni</t>
  </si>
  <si>
    <t xml:space="preserve">Zakretni elementi noževa - torzijske čelične opruge </t>
  </si>
  <si>
    <t>Sigurnosne klizne stope (2 kom.) podesive po visini</t>
  </si>
  <si>
    <t>Bočna gabaritna svjetla s LED diodama i elektroinstalacijom</t>
  </si>
  <si>
    <t>Bočni odbojnici pričvršćeni vijcima i maticama</t>
  </si>
  <si>
    <t>Markirne zastavice</t>
  </si>
  <si>
    <t>Dokumentacija koja se isporučuje sa uređajem obuhvaća: uputstvo za upotrebu i održavanje, detaljan katalog rezervnih dijelova, jamstveni list sa jamstvenom izjavom i CE certifikat</t>
  </si>
  <si>
    <t>Min.četiri međusobno neovisna mehanizma zakretnih noževa, po dva na svakom krilu</t>
  </si>
  <si>
    <t>Kučište posipača sa sustavom za izuzimanje posipala (transportni puž)</t>
  </si>
  <si>
    <t>Zaštitno sito iznad pužnog transportera</t>
  </si>
  <si>
    <t>Hidraulički sustav za pogon posipača</t>
  </si>
  <si>
    <t>Set hidrauličkih crijeva s brzo izmjenjivim spojnicama za spajanje na traktorski hidraulički sustav</t>
  </si>
  <si>
    <t>Hidraulički polužni mehanizam za utovar / istovar</t>
  </si>
  <si>
    <t>Pogon posipača i mehanizma za utovar/istovar preko jednog para hidrauličkih priključaka</t>
  </si>
  <si>
    <t>Minimalna širina posipanja max. 1 m</t>
  </si>
  <si>
    <t>Maksimalna širina posipanja min. 6 m</t>
  </si>
  <si>
    <t>Mehanizam za ručnu promjenu slike posipanja</t>
  </si>
  <si>
    <t>Elektronska upravljačka jedinica smještena u kabini vozila</t>
  </si>
  <si>
    <t>Funkcije elektronske upravljačke jedinice:
   - Upravljanje količinom i širinom posipanja
   - Uključivanje radnog i rotirajućeg svjetla 
   - Putno ovisno posipanje 
   - Odabir dvije ili više vrsta materijala za posipanje
   - LCD ekran u boji s prikazom postavki rada i 
     zvučnim upozorenjima
   - Kontrola rada posipanja pomoću povratnih veza
   - Pohrana podataka o radu 
   - Kalibracija količine posipanja
   - Generiranje izvještaja o radu posipača i pluga
   - RS232 sučelje za automatski prijenos podataka
   - Integriran Bluetooth i Wifi modul</t>
  </si>
  <si>
    <t>Podesiva količina posipanja u cijelom rasponu od 0 do 300 g/m²</t>
  </si>
  <si>
    <t>Pokrovna cerada za zaštitu materijala za posipavanje</t>
  </si>
  <si>
    <t>LED radno svjetlo za vizualnu kontrolu pospipanja, bijelo</t>
  </si>
  <si>
    <t>LED rotirajuće svjetlo upozorenja</t>
  </si>
  <si>
    <t>Priključak gabaritne elektroinstalacije 12V 7-polni</t>
  </si>
  <si>
    <t>Zapremnina spremnika krutog sredstva min. 1 m³</t>
  </si>
  <si>
    <t>Visina kućišta posipača max. 1200 mm</t>
  </si>
  <si>
    <t>Ukupna širina posipača max. 2100 mm</t>
  </si>
  <si>
    <t>Ukupna duljina posipača max. 1300 mm</t>
  </si>
  <si>
    <t>Masa uređaja min. 500 kg</t>
  </si>
  <si>
    <t>OSTALO:</t>
  </si>
  <si>
    <t>Godina proizvodnje nuđene opreme: 2023., novo, neupotrebljavano</t>
  </si>
  <si>
    <t>Svi priključci (nadogradnje) iz ove specifikacije moraju biti kompatibilni sa traktorom Massey Ferguson 5711M</t>
  </si>
  <si>
    <t>Jamstvo na ponuđene priključke (nadogradnje) min. 24 mjeseca</t>
  </si>
  <si>
    <t>Isporučitelj će prilikom isporuke stroja izvršiti ugradnju i obuku rukovatelja</t>
  </si>
  <si>
    <t>KARAKTERISTIKE SNJEŽNOG PLUGA:</t>
  </si>
  <si>
    <t>A)</t>
  </si>
  <si>
    <t>KARAKTERISTIKE TRAKTORSKOG ROTACIJSKOG POSIPAČA:</t>
  </si>
  <si>
    <t>Hidraulične spojnice za priključak na traktor</t>
  </si>
  <si>
    <t>Dokumentacija koja se isporučuje sa uređajem obuhvaća: uputstvo za upotrebu i održavanje, detaljan katalog rezervnih dijelova, jamstveni list sa jamstvenom izjavom i CE certifikat na hrvatskom jeziku</t>
  </si>
  <si>
    <t>Elektronska upravljačka jedinica smještena u kabini traktora</t>
  </si>
  <si>
    <t>Oba priključka iz ove specifikacije moraju biti kompatibilni sa traktorom Massey Ferguson 5711M</t>
  </si>
  <si>
    <t>Godina proizvodnje nuđenih priključaka: min. 2023., novo, neupotrebljavano</t>
  </si>
  <si>
    <t>Jamstveni rok na ponuđene priključke iznosi min. 24 mjeseca</t>
  </si>
  <si>
    <t>Isporučitelj će prilikom isporuke  priključaka izvršiti ugradnju istih na traktor i obuku rukovatelja</t>
  </si>
  <si>
    <t>LED rotirajuće svjetlo upozorenja, žute boje</t>
  </si>
  <si>
    <t>Snježni plug</t>
  </si>
  <si>
    <t>Traktorski rotacijski posipač</t>
  </si>
  <si>
    <r>
      <t xml:space="preserve">Izjavljujemo pod materijalnom i kaznenom odgovornošću da raspolažemo opremljenim i ovlaštenim servisom za ponuđene </t>
    </r>
    <r>
      <rPr>
        <b/>
        <sz val="13"/>
        <rFont val="Arial"/>
        <family val="2"/>
        <charset val="238"/>
      </rPr>
      <t>traktorske priključke.</t>
    </r>
  </si>
  <si>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5</t>
    </r>
    <r>
      <rPr>
        <sz val="12"/>
        <rFont val="Arial"/>
        <family val="2"/>
        <charset val="238"/>
      </rPr>
      <t xml:space="preserve"> dana od dana potpisa ugovora o nabavi, u obliku </t>
    </r>
    <r>
      <rPr>
        <b/>
        <sz val="12"/>
        <rFont val="Arial"/>
        <family val="2"/>
        <charset val="238"/>
      </rPr>
      <t xml:space="preserve">zadužnice. </t>
    </r>
  </si>
  <si>
    <r>
      <t xml:space="preserve">Izjavljujem i potvrđujem da ćemo, ukoliko budemo odabrani kao najpovoljniji Ponuditelj, dostaviti </t>
    </r>
    <r>
      <rPr>
        <b/>
        <sz val="12"/>
        <rFont val="Arial"/>
        <family val="2"/>
        <charset val="238"/>
      </rPr>
      <t>jamstvo za otklanjanje nedostataka za isporučenu robu</t>
    </r>
    <r>
      <rPr>
        <sz val="12"/>
        <rFont val="Arial"/>
        <family val="2"/>
        <charset val="238"/>
      </rPr>
      <t xml:space="preserve"> u jamstvenom roku, u roku od </t>
    </r>
    <r>
      <rPr>
        <b/>
        <sz val="12"/>
        <rFont val="Arial"/>
        <family val="2"/>
        <charset val="238"/>
      </rPr>
      <t>5</t>
    </r>
    <r>
      <rPr>
        <sz val="12"/>
        <rFont val="Arial"/>
        <family val="2"/>
        <charset val="238"/>
      </rPr>
      <t xml:space="preserve"> dana  prije isteka jamstva za uredno ispunjenje ugovora iznosu od </t>
    </r>
    <r>
      <rPr>
        <b/>
        <sz val="12"/>
        <rFont val="Arial"/>
        <family val="2"/>
        <charset val="238"/>
      </rPr>
      <t>10%</t>
    </r>
    <r>
      <rPr>
        <sz val="12"/>
        <rFont val="Arial"/>
        <family val="2"/>
        <charset val="238"/>
      </rPr>
      <t xml:space="preserve"> vrijednosti ugovora bez PDV-a, u obliku </t>
    </r>
    <r>
      <rPr>
        <b/>
        <sz val="12"/>
        <rFont val="Arial"/>
        <family val="2"/>
        <charset val="238"/>
      </rPr>
      <t>zadužnice.</t>
    </r>
  </si>
  <si>
    <t>Ugovorne strane su suglasne da je cijena PREDMETA NABAVE odabranog iz ponude PRODAVATELJA, franco sjedište KUPCA, ugrađeno na traktor, nepromjenjiva za vrijeme trajanja ovog ugovora.</t>
  </si>
  <si>
    <t>Ovaj ugovor zaključuje se na rok do potpunog ispunjenja ugovorenog predmeta nabave i stupa na snagu danom potpisa obiju ugovornih strana.</t>
  </si>
  <si>
    <r>
      <t xml:space="preserve">Ovaj ugovor odnosi se na </t>
    </r>
    <r>
      <rPr>
        <b/>
        <sz val="10"/>
        <rFont val="Arial"/>
        <family val="2"/>
        <charset val="238"/>
      </rPr>
      <t xml:space="preserve">Kupnju traktorskih priključaka za zimsku službu, za IVKOM d.d., Ivanec </t>
    </r>
    <r>
      <rPr>
        <sz val="10"/>
        <rFont val="Arial"/>
        <family val="2"/>
        <charset val="238"/>
      </rPr>
      <t xml:space="preserve">(u daljnjem tekstu: PREDMET NABAVE), odabranu u postupku prikupljanja ponuda broj </t>
    </r>
    <r>
      <rPr>
        <b/>
        <sz val="10"/>
        <rFont val="Arial"/>
        <family val="2"/>
        <charset val="238"/>
      </rPr>
      <t>JN–56–23.</t>
    </r>
  </si>
  <si>
    <r>
      <t xml:space="preserve">Ugovorne strane su suglasne da će se PREDMET NABAVE isporučiti najkasnije u roku od </t>
    </r>
    <r>
      <rPr>
        <b/>
        <sz val="10"/>
        <rFont val="Arial"/>
        <family val="2"/>
        <charset val="238"/>
      </rPr>
      <t>15</t>
    </r>
    <r>
      <rPr>
        <sz val="10"/>
        <rFont val="Arial"/>
        <family val="2"/>
        <charset val="238"/>
      </rPr>
      <t xml:space="preserve"> dana od dana zadnjeg potpisa ugovora o isporuci PREDMETA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</si>
  <si>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</si>
  <si>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 xml:space="preserve">roku </t>
    </r>
    <r>
      <rPr>
        <b/>
        <sz val="10"/>
        <rFont val="Arial"/>
        <family val="2"/>
        <charset val="238"/>
      </rPr>
      <t>5</t>
    </r>
    <r>
      <rPr>
        <b/>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</si>
  <si>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Kontrolni sustav – za traktore sa 1 parom hidrauličkih priključaka i zasebnim povratnim vodom sukladno EN-15431 ili jednakovrijedno</t>
  </si>
  <si>
    <t>Osim ponude koja se daje ispisana na papiru u zatvorenoj omotnici, ponuditelji obavezno trebaju na CD-u/USB Stick-u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</si>
  <si>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CD-e/USB Stick sa snimljenom potpisanom i ovjerenom cjelovitom ponudom, identičnom onoj kakva je dostavljena i u papirnatom obliku.</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</si>
  <si>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b/>
        <sz val="10"/>
        <rFont val="Arial"/>
        <family val="2"/>
        <charset val="238"/>
      </rPr>
      <t>5</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 xml:space="preserve">prije isteka jamstva za uredno ispunjenje ugovora predati KUPCU </t>
    </r>
    <r>
      <rPr>
        <b/>
        <sz val="10"/>
        <rFont val="Arial"/>
        <family val="2"/>
        <charset val="238"/>
      </rPr>
      <t xml:space="preserve">jamstvo za otklanjanje nedostataka </t>
    </r>
    <r>
      <rPr>
        <sz val="10"/>
        <rFont val="Arial"/>
        <family val="2"/>
        <charset val="238"/>
      </rPr>
      <t xml:space="preserve">u jamstvenom roku u iznosu </t>
    </r>
    <r>
      <rPr>
        <b/>
        <sz val="10"/>
        <rFont val="Arial"/>
        <family val="2"/>
        <charset val="238"/>
      </rPr>
      <t>10%</t>
    </r>
    <r>
      <rPr>
        <sz val="10"/>
        <rFont val="Arial"/>
        <family val="2"/>
        <charset val="238"/>
      </rPr>
      <t xml:space="preserve"> vrijednosti ugovora bez PDV-a, u obliku </t>
    </r>
    <r>
      <rPr>
        <b/>
        <sz val="10"/>
        <rFont val="Arial"/>
        <family val="2"/>
        <charset val="238"/>
      </rPr>
      <t>zadužnice,</t>
    </r>
    <r>
      <rPr>
        <sz val="10"/>
        <rFont val="Arial"/>
        <family val="2"/>
        <charset val="238"/>
      </rPr>
      <t xml:space="preserve"> te jamstvo mora pokrivati čitav period jamstvenog roka.Jamstveni rok na isporučena oba priključka iznosi  24 mjeseca od dana urednog preuzimanja ugovorenog Predmeta nabave. </t>
    </r>
  </si>
  <si>
    <r>
      <rPr>
        <b/>
        <sz val="10"/>
        <rFont val="Arial"/>
        <family val="2"/>
        <charset val="238"/>
      </rPr>
      <t>eRačuni</t>
    </r>
    <r>
      <rPr>
        <sz val="10"/>
        <rFont val="Arial"/>
        <family val="2"/>
        <charset val="238"/>
      </rPr>
      <t xml:space="preserve"> se ispostavljaju na slijedeću e-mail adresu KUPCA: </t>
    </r>
    <r>
      <rPr>
        <b/>
        <sz val="10"/>
        <color rgb="FF0000FF"/>
        <rFont val="Arial"/>
        <family val="2"/>
        <charset val="238"/>
      </rPr>
      <t>e-racun@ivkom.hr</t>
    </r>
  </si>
  <si>
    <r>
      <t xml:space="preserve">PRODAVATELJ se obvezuje isporučiti KUPCU ugovoreni PREDMET NABAVE prema </t>
    </r>
    <r>
      <rPr>
        <b/>
        <sz val="10"/>
        <rFont val="Arial"/>
        <family val="2"/>
        <charset val="238"/>
      </rPr>
      <t>Troškovniku i Tehničkoj specifikaciji</t>
    </r>
    <r>
      <rPr>
        <sz val="10"/>
        <rFont val="Arial"/>
        <family val="2"/>
        <charset val="238"/>
      </rPr>
      <t>, koji su sastavni dio ovog ugovora, u ukupnoj cijeni od</t>
    </r>
  </si>
  <si>
    <r>
      <t xml:space="preserve">eRačuni se ispostavljaju na e-mail adresu Naručitelja: </t>
    </r>
    <r>
      <rPr>
        <b/>
        <strike/>
        <sz val="10"/>
        <color rgb="FFFF0000"/>
        <rFont val="Arial"/>
        <family val="2"/>
        <charset val="238"/>
      </rPr>
      <t>marija@ivkom.hr</t>
    </r>
    <r>
      <rPr>
        <b/>
        <sz val="10"/>
        <rFont val="Arial"/>
        <family val="2"/>
        <charset val="238"/>
      </rPr>
      <t xml:space="preserve">, </t>
    </r>
    <r>
      <rPr>
        <b/>
        <sz val="10"/>
        <color rgb="FFFF0000"/>
        <rFont val="Arial"/>
        <family val="2"/>
        <charset val="238"/>
      </rPr>
      <t>e-racun@ivkom.hr</t>
    </r>
  </si>
  <si>
    <t>Vrijeme odaziva ovlaštenog servisa: PRODAVATELJ se obavezuje potvrditi zaprimanje prijave kvara najkasnije do kraja slijedećeg radnog dana od dana obavijesti upućene od strane KUPCA tijekom razdoblja valjanosti jamstva. Prijava kvara mora biti upućena na e-mail adresu definiranu od strane PRODAVATELJA.</t>
  </si>
  <si>
    <t>PRODAVATELJ se obvezuje u roku od maksimalno 5 radnih dana osigurati dijagnostiku i otklanjanje eventualnog kvara, a koji rok se može iznimno produljiti ukoliko je vrsta i opseg kvara takav da se iz objektivnih okolnosti ne može otkloniti u gore navedenom roku.</t>
  </si>
  <si>
    <t>Ako KUPAC ne ispuni svoju obvezu iz čl.5. u ugovoreno vrijeme, ugovor se raskida, osim ako PRODAVATELJ pozove KUPCA da u roku 15 dana od dana zaprimanja upućenog mu zahtjeva ispuni svoju obvezu. Ukoliko KUPAC ne udovolji zahtjevu PRODAVATELJA u ostavljenom roku iz ovog stavka, ugovor se raskida bez obveze slanja pisane obavijesti.</t>
  </si>
  <si>
    <t>PRODAVATELJ zadržava pravo vlasništva nad PREDMETOM NABAVE iz članka 1. ovog ugovora i poslije predaje istog KUPCU, sve dok KUPAC ne isplati kupoprodajnu cijenu u potpunosti.</t>
  </si>
  <si>
    <t>PRODAVATELJ može zbog kršenja ugovorne obveze iz članka 5. ovog ugovora uputiti poziv KUPCU za povrat predmeta ovog ugovora, a KUPAC je dužan u roku od 8 dana od primitka poziva za povrat o svom trošku dostaviti predmet ugovora u sjedište PRODAVATELJA.</t>
  </si>
  <si>
    <t>Ukoliko ugovorne strane ne potpišu ugovor istovremeno, ugovor stupa na snagu danom potpisa one ugovorne strane koja ga potpiše kasnije.</t>
  </si>
  <si>
    <t>Ovaj ugovor zaključuje se na rok do potpunog ispunjenja ugovornih obveza obiju ugovornih strana i stupa na snagu danom potpisa obiju ugovornih strana.</t>
  </si>
  <si>
    <t>Članak 11.</t>
  </si>
  <si>
    <r>
      <t xml:space="preserve">KUPCU pripada pravo jednostranog raskida Ugovora prije isteka roka iz </t>
    </r>
    <r>
      <rPr>
        <b/>
        <strike/>
        <sz val="10"/>
        <color rgb="FFFF0000"/>
        <rFont val="Arial"/>
        <family val="2"/>
        <charset val="238"/>
      </rPr>
      <t>članka 9.</t>
    </r>
    <r>
      <rPr>
        <sz val="10"/>
        <color rgb="FFFF0000"/>
        <rFont val="Arial"/>
        <family val="2"/>
        <charset val="238"/>
      </rPr>
      <t xml:space="preserve"> </t>
    </r>
    <r>
      <rPr>
        <b/>
        <sz val="10"/>
        <color rgb="FFFF0000"/>
        <rFont val="Arial"/>
        <family val="2"/>
        <charset val="238"/>
      </rPr>
      <t>članka 10.</t>
    </r>
    <r>
      <rPr>
        <sz val="10"/>
        <rFont val="Arial"/>
        <family val="2"/>
        <charset val="238"/>
      </rPr>
      <t>ovog Ugovora u slijedećim slučajevima:</t>
    </r>
  </si>
  <si>
    <t>KUPAC i PRODAVATELJ su suglasni su da će se rok iz stavka (1) ovog članka produljiti uslijed nastupa više sile, ili zbog izvanrednih okolnosti nastalih bez krivnje PRODAVATELJA, a koje su nastale za vrijeme i/ili nakon zaključenja ovog Ugovora. Uslijed nastupa ovakvih okolnosti smatrati će sa da PRODAVATELJ nije povrijedio svoju ugovornu obvezu preuzetu zaključenjem ovog Ugovora.</t>
  </si>
  <si>
    <t>Vrijeme odaziva ovlaštenog servisa: ponuditelj je obvezan potvrditi zaprimanje prijave kvara  najkasnije do kraja slijedećeg radnog dana od dan upućene obavijesti o kvaru  te u roku maksimalno 5 radnih dana osigurati dijagnostiku i otklanjanje kvara uz mogućnost produljenje  roka popravka iz objektivnih razloga tijekom razdoblja valjanosti jamstva.</t>
  </si>
  <si>
    <t>POZIVA ZA DOSTAVU PONUDE JEDNOSTAVNE NABAVE</t>
  </si>
  <si>
    <t>2. IZMJENA</t>
  </si>
  <si>
    <t>2. IZMJENE</t>
  </si>
  <si>
    <r>
      <rPr>
        <b/>
        <sz val="12"/>
        <color rgb="FFFF0000"/>
        <rFont val="Arial"/>
        <family val="2"/>
        <charset val="238"/>
      </rPr>
      <t>2. IZMJENE</t>
    </r>
    <r>
      <rPr>
        <b/>
        <sz val="12"/>
        <rFont val="Arial"/>
        <family val="2"/>
        <charset val="238"/>
      </rPr>
      <t xml:space="preserve"> </t>
    </r>
    <r>
      <rPr>
        <b/>
        <u/>
        <sz val="11.5"/>
        <rFont val="Arial"/>
        <family val="2"/>
        <charset val="238"/>
      </rPr>
      <t>PRIJEDLOGA</t>
    </r>
    <r>
      <rPr>
        <b/>
        <sz val="11.5"/>
        <rFont val="Arial"/>
        <family val="2"/>
        <charset val="238"/>
      </rPr>
      <t xml:space="preserve"> UGOVORA O NABAVI PO NADMETANJU</t>
    </r>
    <r>
      <rPr>
        <b/>
        <sz val="12"/>
        <rFont val="Arial"/>
        <family val="2"/>
        <charset val="238"/>
      </rPr>
      <t xml:space="preserve"> JN–56–23</t>
    </r>
  </si>
  <si>
    <r>
      <t xml:space="preserve">Visina krila na krajevima pluga min. </t>
    </r>
    <r>
      <rPr>
        <strike/>
        <sz val="10"/>
        <color rgb="FFFF0000"/>
        <rFont val="Arial"/>
        <family val="2"/>
        <charset val="238"/>
      </rPr>
      <t xml:space="preserve">1200 mm </t>
    </r>
    <r>
      <rPr>
        <sz val="10"/>
        <color rgb="FFFF0000"/>
        <rFont val="Arial"/>
        <family val="2"/>
        <charset val="238"/>
      </rPr>
      <t>1100 mm</t>
    </r>
  </si>
  <si>
    <t>2186-12-5-024-23-10</t>
  </si>
  <si>
    <t>U Ivancu, 09.08.2023.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</si>
</sst>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80">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i/>
      <sz val="9"/>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b/>
      <u/>
      <sz val="10"/>
      <name val="Arial"/>
      <family val="2"/>
      <charset val="238"/>
    </font>
    <font>
      <b/>
      <sz val="10.5"/>
      <color rgb="FFFF0000"/>
      <name val="Arial"/>
      <family val="2"/>
      <charset val="238"/>
    </font>
    <font>
      <sz val="12"/>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sz val="8"/>
      <color rgb="FF0000FF"/>
      <name val="Arial"/>
      <family val="2"/>
      <charset val="238"/>
    </font>
    <font>
      <b/>
      <sz val="8"/>
      <color theme="1"/>
      <name val="Arial"/>
      <family val="2"/>
      <charset val="238"/>
    </font>
    <font>
      <b/>
      <sz val="16"/>
      <color theme="1"/>
      <name val="Arial"/>
      <family val="2"/>
      <charset val="238"/>
    </font>
    <font>
      <b/>
      <sz val="7.5"/>
      <color theme="1"/>
      <name val="Arial"/>
      <family val="2"/>
      <charset val="238"/>
    </font>
    <font>
      <sz val="13"/>
      <name val="Arial"/>
      <family val="2"/>
      <charset val="238"/>
    </font>
    <font>
      <b/>
      <sz val="13"/>
      <name val="Arial"/>
      <family val="2"/>
      <charset val="238"/>
    </font>
    <font>
      <b/>
      <sz val="13.5"/>
      <color rgb="FF0000FF"/>
      <name val="Arial"/>
      <family val="2"/>
      <charset val="238"/>
    </font>
    <font>
      <sz val="8"/>
      <name val="Calibri"/>
      <family val="2"/>
      <charset val="238"/>
      <scheme val="minor"/>
    </font>
    <font>
      <sz val="8"/>
      <name val="Arial"/>
      <family val="2"/>
      <charset val="238"/>
    </font>
    <font>
      <b/>
      <sz val="13"/>
      <color rgb="FF0000FF"/>
      <name val="Arial"/>
      <family val="2"/>
      <charset val="238"/>
    </font>
    <font>
      <b/>
      <strike/>
      <sz val="10"/>
      <color rgb="FFFF0000"/>
      <name val="Arial"/>
      <family val="2"/>
      <charset val="238"/>
    </font>
    <font>
      <strike/>
      <sz val="10"/>
      <color rgb="FFFF0000"/>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16"/>
      <color rgb="FFFF0000"/>
      <name val="Arial"/>
      <family val="2"/>
      <charset val="238"/>
    </font>
    <font>
      <b/>
      <u/>
      <sz val="11.5"/>
      <name val="Arial"/>
      <family val="2"/>
      <charset val="238"/>
    </font>
    <font>
      <b/>
      <sz val="11.5"/>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
      <patternFill patternType="solid">
        <fgColor theme="0"/>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thin">
        <color indexed="64"/>
      </left>
      <right style="medium">
        <color indexed="64"/>
      </right>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top style="double">
        <color indexed="64"/>
      </top>
      <bottom/>
      <diagonal/>
    </border>
  </borders>
  <cellStyleXfs count="15">
    <xf numFmtId="0" fontId="0" fillId="0" borderId="0"/>
    <xf numFmtId="0" fontId="13" fillId="0" borderId="0"/>
    <xf numFmtId="41"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6" fontId="39" fillId="0" borderId="0" applyFont="0" applyFill="0" applyBorder="0" applyAlignment="0" applyProtection="0"/>
    <xf numFmtId="0" fontId="39" fillId="0" borderId="0"/>
    <xf numFmtId="0" fontId="13" fillId="0" borderId="0"/>
    <xf numFmtId="0" fontId="40" fillId="0" borderId="0"/>
    <xf numFmtId="0" fontId="13" fillId="0" borderId="0"/>
    <xf numFmtId="167" fontId="50" fillId="0" borderId="0" applyFill="0" applyBorder="0" applyAlignment="0" applyProtection="0"/>
    <xf numFmtId="167" fontId="50" fillId="0" borderId="0" applyFill="0" applyBorder="0" applyAlignment="0" applyProtection="0"/>
    <xf numFmtId="167" fontId="50" fillId="0" borderId="0" applyFill="0" applyBorder="0" applyAlignment="0" applyProtection="0"/>
    <xf numFmtId="0" fontId="13" fillId="0" borderId="0"/>
    <xf numFmtId="167" fontId="50" fillId="0" borderId="0" applyFill="0" applyBorder="0" applyAlignment="0" applyProtection="0"/>
  </cellStyleXfs>
  <cellXfs count="381">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right"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3" fillId="0" borderId="17" xfId="1" applyFont="1" applyBorder="1" applyAlignment="1">
      <alignment horizontal="center" vertical="center"/>
    </xf>
    <xf numFmtId="0" fontId="24" fillId="0" borderId="2" xfId="1" applyFont="1" applyBorder="1" applyAlignment="1">
      <alignment horizontal="center" vertical="center"/>
    </xf>
    <xf numFmtId="0" fontId="27" fillId="0" borderId="12" xfId="1" applyFont="1" applyBorder="1" applyAlignment="1">
      <alignment horizontal="center" vertical="center"/>
    </xf>
    <xf numFmtId="0" fontId="23" fillId="0" borderId="17" xfId="1" applyFont="1" applyBorder="1" applyAlignment="1">
      <alignment horizontal="right" vertical="center"/>
    </xf>
    <xf numFmtId="164" fontId="23" fillId="0" borderId="17" xfId="1" applyNumberFormat="1" applyFont="1" applyBorder="1" applyAlignment="1">
      <alignment horizontal="right" vertic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27" fillId="0" borderId="12" xfId="1" applyFont="1" applyBorder="1" applyAlignment="1">
      <alignment horizontal="right" vertical="center"/>
    </xf>
    <xf numFmtId="164" fontId="27" fillId="0" borderId="12" xfId="1" applyNumberFormat="1" applyFont="1" applyBorder="1" applyAlignment="1">
      <alignment horizontal="right" vertical="center"/>
    </xf>
    <xf numFmtId="0" fontId="26" fillId="0" borderId="0" xfId="1" applyFont="1" applyAlignment="1">
      <alignment horizontal="lef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34"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19" fillId="0" borderId="1" xfId="0" applyFont="1" applyBorder="1" applyAlignment="1">
      <alignment horizontal="left" vertical="center"/>
    </xf>
    <xf numFmtId="0" fontId="25" fillId="0" borderId="0" xfId="0" applyFont="1" applyAlignment="1">
      <alignment horizontal="right" vertical="center"/>
    </xf>
    <xf numFmtId="0" fontId="33" fillId="0" borderId="0" xfId="0" applyFont="1" applyAlignment="1">
      <alignment horizontal="justify" vertical="center"/>
    </xf>
    <xf numFmtId="0" fontId="35" fillId="0" borderId="0" xfId="1" applyFont="1" applyAlignment="1">
      <alignment horizontal="center" vertical="center"/>
    </xf>
    <xf numFmtId="0" fontId="20" fillId="0" borderId="0" xfId="1" applyFont="1" applyAlignment="1">
      <alignment horizontal="justify"/>
    </xf>
    <xf numFmtId="0" fontId="37" fillId="0" borderId="0" xfId="1" applyFont="1" applyAlignment="1">
      <alignment horizontal="center"/>
    </xf>
    <xf numFmtId="0" fontId="38" fillId="0" borderId="0" xfId="8" applyFont="1"/>
    <xf numFmtId="4" fontId="13" fillId="0" borderId="0" xfId="8" applyNumberFormat="1" applyFont="1" applyAlignment="1">
      <alignment horizontal="right"/>
    </xf>
    <xf numFmtId="4" fontId="13" fillId="0" borderId="0" xfId="8" applyNumberFormat="1" applyFont="1" applyAlignment="1">
      <alignment horizontal="center"/>
    </xf>
    <xf numFmtId="0" fontId="13" fillId="0" borderId="0" xfId="8" applyFont="1" applyAlignment="1">
      <alignment horizontal="center"/>
    </xf>
    <xf numFmtId="0" fontId="13" fillId="0" borderId="0" xfId="8" applyFont="1"/>
    <xf numFmtId="0" fontId="13" fillId="0" borderId="0" xfId="8" applyFont="1" applyAlignment="1">
      <alignment horizontal="left" vertical="top"/>
    </xf>
    <xf numFmtId="0" fontId="23" fillId="0" borderId="0" xfId="8" applyFont="1"/>
    <xf numFmtId="4" fontId="23" fillId="0" borderId="0" xfId="8" applyNumberFormat="1" applyFont="1" applyAlignment="1">
      <alignment horizontal="right"/>
    </xf>
    <xf numFmtId="4" fontId="23" fillId="0" borderId="0" xfId="8" applyNumberFormat="1" applyFont="1" applyAlignment="1">
      <alignment horizontal="center"/>
    </xf>
    <xf numFmtId="0" fontId="27" fillId="0" borderId="0" xfId="8" applyFont="1" applyAlignment="1">
      <alignment horizontal="center" vertical="center"/>
    </xf>
    <xf numFmtId="4" fontId="27" fillId="0" borderId="0" xfId="8" applyNumberFormat="1" applyFont="1" applyAlignment="1">
      <alignment horizontal="center" vertical="center"/>
    </xf>
    <xf numFmtId="0" fontId="27" fillId="0" borderId="43" xfId="1" applyFont="1" applyBorder="1" applyAlignment="1">
      <alignment vertical="center"/>
    </xf>
    <xf numFmtId="4" fontId="14" fillId="2" borderId="0" xfId="8" applyNumberFormat="1" applyFont="1" applyFill="1" applyAlignment="1">
      <alignment horizontal="justify" vertical="center"/>
    </xf>
    <xf numFmtId="0" fontId="23" fillId="0" borderId="35" xfId="0" applyFont="1" applyBorder="1" applyAlignment="1">
      <alignment horizontal="justify" vertical="center"/>
    </xf>
    <xf numFmtId="0" fontId="43" fillId="0" borderId="0" xfId="0" applyFont="1" applyAlignment="1">
      <alignment horizontal="justify" vertical="center"/>
    </xf>
    <xf numFmtId="0" fontId="42" fillId="0" borderId="0" xfId="0" applyFont="1" applyAlignment="1">
      <alignment horizontal="justify" vertical="center"/>
    </xf>
    <xf numFmtId="0" fontId="43" fillId="2" borderId="0" xfId="1" applyFont="1" applyFill="1" applyAlignment="1">
      <alignment vertical="top"/>
    </xf>
    <xf numFmtId="0" fontId="42" fillId="2" borderId="0" xfId="1" applyFont="1" applyFill="1" applyAlignment="1">
      <alignment horizontal="justify" vertical="top"/>
    </xf>
    <xf numFmtId="0" fontId="43"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8" applyNumberFormat="1" applyFont="1" applyAlignment="1">
      <alignment horizontal="center" vertical="center"/>
    </xf>
    <xf numFmtId="4" fontId="23" fillId="0" borderId="0" xfId="8" applyNumberFormat="1" applyFont="1" applyAlignment="1">
      <alignment horizontal="right" vertical="center"/>
    </xf>
    <xf numFmtId="0" fontId="23" fillId="0" borderId="0" xfId="8" applyFont="1" applyAlignment="1">
      <alignment vertical="center"/>
    </xf>
    <xf numFmtId="4" fontId="14" fillId="0" borderId="0" xfId="8" applyNumberFormat="1" applyFont="1" applyAlignment="1">
      <alignment horizontal="justify" vertical="center"/>
    </xf>
    <xf numFmtId="0" fontId="44" fillId="0" borderId="0" xfId="0" applyFont="1" applyAlignment="1">
      <alignment horizontal="justify" vertical="center"/>
    </xf>
    <xf numFmtId="0" fontId="42" fillId="0" borderId="0" xfId="1" applyFont="1" applyAlignment="1">
      <alignment vertical="top"/>
    </xf>
    <xf numFmtId="49" fontId="20" fillId="0" borderId="35" xfId="0" applyNumberFormat="1" applyFont="1" applyBorder="1" applyAlignment="1">
      <alignment horizontal="justify" vertical="center"/>
    </xf>
    <xf numFmtId="0" fontId="14" fillId="0" borderId="0" xfId="0" applyFont="1" applyAlignment="1">
      <alignment vertical="top"/>
    </xf>
    <xf numFmtId="4" fontId="23" fillId="0" borderId="0" xfId="8" applyNumberFormat="1" applyFont="1"/>
    <xf numFmtId="4" fontId="45" fillId="0" borderId="0" xfId="8" applyNumberFormat="1" applyFont="1" applyAlignment="1">
      <alignment vertical="center"/>
    </xf>
    <xf numFmtId="0" fontId="13" fillId="0" borderId="0" xfId="8" applyFont="1" applyAlignment="1">
      <alignment vertical="center"/>
    </xf>
    <xf numFmtId="4" fontId="13" fillId="0" borderId="0" xfId="8" applyNumberFormat="1" applyFont="1" applyAlignment="1">
      <alignment horizontal="center" vertical="center"/>
    </xf>
    <xf numFmtId="4" fontId="13" fillId="0" borderId="0" xfId="8" applyNumberFormat="1" applyFont="1" applyAlignment="1">
      <alignment horizontal="right" vertical="center"/>
    </xf>
    <xf numFmtId="0" fontId="38" fillId="0" borderId="0" xfId="8" applyFont="1" applyAlignment="1">
      <alignment vertical="center"/>
    </xf>
    <xf numFmtId="0" fontId="6" fillId="0" borderId="2" xfId="0" applyFont="1" applyBorder="1" applyAlignment="1">
      <alignment horizontal="justify" vertical="center"/>
    </xf>
    <xf numFmtId="0" fontId="12" fillId="0" borderId="0" xfId="0" applyFont="1" applyAlignment="1">
      <alignment horizontal="justify" vertical="center"/>
    </xf>
    <xf numFmtId="0" fontId="13" fillId="0" borderId="0" xfId="0" applyFont="1" applyAlignment="1">
      <alignment horizontal="right" vertical="top"/>
    </xf>
    <xf numFmtId="0" fontId="12" fillId="3" borderId="0" xfId="0" applyFont="1" applyFill="1" applyAlignment="1">
      <alignment horizontal="justify" vertical="center"/>
    </xf>
    <xf numFmtId="0" fontId="8" fillId="4" borderId="34"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35"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4" fontId="46" fillId="2" borderId="0" xfId="8"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13" fillId="0" borderId="0" xfId="0" applyFont="1" applyAlignment="1">
      <alignment horizontal="right" vertical="center"/>
    </xf>
    <xf numFmtId="0" fontId="5" fillId="0" borderId="0" xfId="0" applyFont="1" applyAlignment="1">
      <alignment horizontal="justify" vertical="center"/>
    </xf>
    <xf numFmtId="0" fontId="5" fillId="0" borderId="0" xfId="0" applyFont="1" applyAlignment="1">
      <alignment horizontal="center" vertical="center"/>
    </xf>
    <xf numFmtId="0" fontId="10" fillId="0" borderId="2" xfId="0" applyFont="1" applyBorder="1" applyAlignment="1">
      <alignment horizontal="center" vertical="center"/>
    </xf>
    <xf numFmtId="0" fontId="29" fillId="0" borderId="36" xfId="1" applyFont="1" applyBorder="1" applyAlignment="1">
      <alignment horizontal="justify" vertical="center"/>
    </xf>
    <xf numFmtId="0" fontId="29" fillId="0" borderId="13" xfId="1" applyFont="1" applyBorder="1" applyAlignment="1">
      <alignment horizontal="justify" vertical="center"/>
    </xf>
    <xf numFmtId="4" fontId="42" fillId="0" borderId="0" xfId="8" applyNumberFormat="1" applyFont="1" applyAlignment="1">
      <alignment horizontal="left" vertical="center"/>
    </xf>
    <xf numFmtId="4" fontId="14" fillId="0" borderId="0" xfId="8" applyNumberFormat="1" applyFont="1" applyAlignment="1">
      <alignment horizontal="justify" vertical="top"/>
    </xf>
    <xf numFmtId="4" fontId="54" fillId="0" borderId="0" xfId="8" applyNumberFormat="1" applyFont="1" applyAlignment="1">
      <alignment horizontal="justify" vertical="top"/>
    </xf>
    <xf numFmtId="0" fontId="11" fillId="0" borderId="0" xfId="0" applyFont="1" applyAlignment="1">
      <alignment horizontal="center" vertical="top"/>
    </xf>
    <xf numFmtId="0" fontId="12" fillId="0" borderId="0" xfId="0" applyFont="1" applyAlignment="1">
      <alignment horizontal="justify" vertical="center" wrapText="1"/>
    </xf>
    <xf numFmtId="0" fontId="16" fillId="0" borderId="0" xfId="8" applyFont="1" applyAlignment="1">
      <alignment horizontal="justify" vertical="center"/>
    </xf>
    <xf numFmtId="0" fontId="14" fillId="0" borderId="0" xfId="0" applyFont="1" applyAlignment="1">
      <alignment horizontal="justify" vertical="center"/>
    </xf>
    <xf numFmtId="0" fontId="56" fillId="0" borderId="0" xfId="0" applyFont="1" applyAlignment="1">
      <alignment horizontal="right" vertical="top"/>
    </xf>
    <xf numFmtId="0" fontId="10" fillId="0" borderId="0" xfId="0" applyFont="1" applyAlignment="1">
      <alignment horizontal="right" vertical="top"/>
    </xf>
    <xf numFmtId="0" fontId="57" fillId="0" borderId="0" xfId="0" applyFont="1" applyAlignment="1">
      <alignment horizontal="justify" vertical="top"/>
    </xf>
    <xf numFmtId="0" fontId="27" fillId="0" borderId="38" xfId="1" applyFont="1" applyBorder="1" applyAlignment="1">
      <alignment vertical="center"/>
    </xf>
    <xf numFmtId="164" fontId="24" fillId="0" borderId="18" xfId="1" applyNumberFormat="1" applyFont="1" applyBorder="1" applyAlignment="1">
      <alignment horizontal="right" vertical="center"/>
    </xf>
    <xf numFmtId="164" fontId="23" fillId="0" borderId="19" xfId="1" applyNumberFormat="1" applyFont="1" applyBorder="1" applyAlignment="1">
      <alignment horizontal="right" vertical="center"/>
    </xf>
    <xf numFmtId="164" fontId="24" fillId="0" borderId="20" xfId="1" applyNumberFormat="1" applyFont="1" applyBorder="1" applyAlignment="1">
      <alignment horizontal="right" vertical="center"/>
    </xf>
    <xf numFmtId="164" fontId="27" fillId="0" borderId="13" xfId="1" applyNumberFormat="1" applyFont="1" applyBorder="1" applyAlignment="1">
      <alignment horizontal="right" vertical="center"/>
    </xf>
    <xf numFmtId="0" fontId="21" fillId="4" borderId="32" xfId="0" applyFont="1" applyFill="1" applyBorder="1" applyAlignment="1">
      <alignment horizontal="center" vertical="center"/>
    </xf>
    <xf numFmtId="0" fontId="21" fillId="0" borderId="8" xfId="1" applyFont="1" applyBorder="1" applyAlignment="1">
      <alignment vertical="center"/>
    </xf>
    <xf numFmtId="0" fontId="52" fillId="0" borderId="0" xfId="0" applyFont="1" applyAlignment="1">
      <alignment horizontal="right"/>
    </xf>
    <xf numFmtId="0" fontId="13" fillId="0" borderId="0" xfId="8" applyFont="1" applyAlignment="1">
      <alignment horizontal="center" vertical="center"/>
    </xf>
    <xf numFmtId="0" fontId="17" fillId="0" borderId="0" xfId="8" applyFont="1" applyAlignment="1">
      <alignment horizontal="center" vertical="center"/>
    </xf>
    <xf numFmtId="0" fontId="13" fillId="0" borderId="0" xfId="8" applyFont="1" applyAlignment="1">
      <alignment horizontal="justify" vertical="center"/>
    </xf>
    <xf numFmtId="0" fontId="13" fillId="0" borderId="0" xfId="8" applyFont="1" applyAlignment="1">
      <alignment horizontal="left" vertical="center"/>
    </xf>
    <xf numFmtId="0" fontId="4" fillId="0" borderId="0" xfId="0" applyFont="1" applyAlignment="1">
      <alignment horizontal="justify" vertical="center"/>
    </xf>
    <xf numFmtId="0" fontId="21" fillId="4" borderId="26" xfId="0" applyFont="1" applyFill="1" applyBorder="1" applyAlignment="1">
      <alignment horizontal="left" vertical="center"/>
    </xf>
    <xf numFmtId="0" fontId="52" fillId="4" borderId="33" xfId="0" applyFont="1" applyFill="1" applyBorder="1" applyAlignment="1">
      <alignment horizontal="right" vertical="center"/>
    </xf>
    <xf numFmtId="0" fontId="52" fillId="0" borderId="8" xfId="1" applyFont="1" applyBorder="1" applyAlignment="1">
      <alignment horizontal="right" vertical="center"/>
    </xf>
    <xf numFmtId="0" fontId="3" fillId="0" borderId="2" xfId="0" applyFont="1" applyBorder="1" applyAlignment="1">
      <alignment horizontal="justify" vertical="center" wrapText="1"/>
    </xf>
    <xf numFmtId="0" fontId="11"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13" fillId="0" borderId="0" xfId="9" applyAlignment="1">
      <alignment horizontal="justify" vertical="center"/>
    </xf>
    <xf numFmtId="0" fontId="38" fillId="0" borderId="0" xfId="8" applyFont="1" applyAlignment="1">
      <alignment horizontal="center" vertical="center"/>
    </xf>
    <xf numFmtId="0" fontId="16" fillId="0" borderId="0" xfId="0" applyFont="1" applyAlignment="1">
      <alignment horizontal="right" vertical="center"/>
    </xf>
    <xf numFmtId="0" fontId="13" fillId="0" borderId="0" xfId="0" applyFont="1" applyAlignment="1">
      <alignment horizontal="center" vertical="top"/>
    </xf>
    <xf numFmtId="0" fontId="10" fillId="0" borderId="7" xfId="0" applyFont="1" applyBorder="1" applyAlignment="1">
      <alignment horizontal="center" vertical="center"/>
    </xf>
    <xf numFmtId="0" fontId="59" fillId="0" borderId="2" xfId="0" applyFont="1" applyBorder="1" applyAlignment="1">
      <alignment horizontal="justify" vertical="center"/>
    </xf>
    <xf numFmtId="0" fontId="2" fillId="0" borderId="0" xfId="0" applyFont="1" applyAlignment="1">
      <alignment horizontal="justify" vertical="center"/>
    </xf>
    <xf numFmtId="0" fontId="51" fillId="5" borderId="2" xfId="0" applyFont="1" applyFill="1" applyBorder="1" applyAlignment="1">
      <alignment horizontal="center" vertical="center"/>
    </xf>
    <xf numFmtId="0" fontId="60" fillId="5" borderId="5" xfId="0" applyFont="1" applyFill="1" applyBorder="1" applyAlignment="1">
      <alignment horizontal="center" vertical="center"/>
    </xf>
    <xf numFmtId="0" fontId="51" fillId="5" borderId="39" xfId="0" applyFont="1" applyFill="1" applyBorder="1" applyAlignment="1">
      <alignment horizontal="center"/>
    </xf>
    <xf numFmtId="0" fontId="51" fillId="5" borderId="9" xfId="0" applyFont="1" applyFill="1" applyBorder="1" applyAlignment="1">
      <alignment horizontal="center" vertical="top"/>
    </xf>
    <xf numFmtId="164" fontId="20" fillId="0" borderId="35" xfId="0" applyNumberFormat="1" applyFont="1" applyBorder="1" applyAlignment="1">
      <alignment horizontal="justify" vertical="center"/>
    </xf>
    <xf numFmtId="164" fontId="24" fillId="0" borderId="9" xfId="1" applyNumberFormat="1" applyFont="1" applyBorder="1" applyAlignment="1">
      <alignment horizontal="center" vertical="center"/>
    </xf>
    <xf numFmtId="0" fontId="35" fillId="0" borderId="47" xfId="1" applyFont="1" applyBorder="1" applyAlignment="1">
      <alignment horizontal="justify" vertical="center"/>
    </xf>
    <xf numFmtId="0" fontId="17" fillId="3" borderId="0" xfId="0" applyFont="1" applyFill="1" applyAlignment="1">
      <alignment horizontal="justify" vertical="top"/>
    </xf>
    <xf numFmtId="0" fontId="9" fillId="0" borderId="0" xfId="0" applyFont="1" applyAlignment="1">
      <alignment horizontal="center" vertical="center"/>
    </xf>
    <xf numFmtId="0" fontId="17" fillId="0" borderId="0" xfId="0" applyFont="1" applyAlignment="1">
      <alignment vertical="top"/>
    </xf>
    <xf numFmtId="0" fontId="17" fillId="0" borderId="2" xfId="0" applyFont="1" applyBorder="1" applyAlignment="1">
      <alignment horizontal="center" vertical="center"/>
    </xf>
    <xf numFmtId="0" fontId="13" fillId="0" borderId="39" xfId="0" applyFont="1" applyBorder="1" applyAlignment="1">
      <alignment horizontal="center" vertical="center"/>
    </xf>
    <xf numFmtId="0" fontId="14" fillId="0" borderId="9" xfId="0" applyFont="1" applyBorder="1" applyAlignment="1">
      <alignment horizontal="center" vertical="center"/>
    </xf>
    <xf numFmtId="0" fontId="13" fillId="6" borderId="0" xfId="1" applyFill="1"/>
    <xf numFmtId="0" fontId="46" fillId="6" borderId="0" xfId="1" applyFont="1" applyFill="1" applyAlignment="1">
      <alignment horizontal="right"/>
    </xf>
    <xf numFmtId="0" fontId="13" fillId="0" borderId="0" xfId="0" applyFont="1" applyAlignment="1">
      <alignment horizontal="justify" vertical="top"/>
    </xf>
    <xf numFmtId="0" fontId="13" fillId="0" borderId="0" xfId="0" applyFont="1" applyAlignment="1">
      <alignment horizontal="justify" vertical="center"/>
    </xf>
    <xf numFmtId="0" fontId="13" fillId="0" borderId="0" xfId="0" applyFont="1" applyAlignment="1">
      <alignment vertical="top"/>
    </xf>
    <xf numFmtId="0" fontId="17" fillId="6" borderId="0" xfId="0" applyFont="1" applyFill="1" applyAlignment="1">
      <alignment horizontal="justify" vertical="center"/>
    </xf>
    <xf numFmtId="0" fontId="13" fillId="0" borderId="0" xfId="0" applyFont="1" applyAlignment="1">
      <alignment horizontal="left" vertical="top"/>
    </xf>
    <xf numFmtId="0" fontId="17" fillId="0" borderId="0" xfId="0" applyFont="1" applyAlignment="1">
      <alignment horizontal="right" vertical="top"/>
    </xf>
    <xf numFmtId="0" fontId="13" fillId="6" borderId="0" xfId="0" applyFont="1" applyFill="1" applyAlignment="1">
      <alignment horizontal="right" vertical="top"/>
    </xf>
    <xf numFmtId="0" fontId="13" fillId="6" borderId="0" xfId="0" applyFont="1" applyFill="1" applyAlignment="1">
      <alignment vertical="top"/>
    </xf>
    <xf numFmtId="0" fontId="17" fillId="6" borderId="0" xfId="0" applyFont="1" applyFill="1" applyAlignment="1">
      <alignment horizontal="right" vertical="top"/>
    </xf>
    <xf numFmtId="0" fontId="13" fillId="0" borderId="9" xfId="0" applyFont="1" applyBorder="1" applyAlignment="1">
      <alignment horizontal="center" vertical="center"/>
    </xf>
    <xf numFmtId="0" fontId="13" fillId="0" borderId="0" xfId="8" applyFont="1" applyAlignment="1">
      <alignment horizontal="justify" vertical="top" wrapText="1"/>
    </xf>
    <xf numFmtId="0" fontId="23" fillId="0" borderId="2" xfId="0" applyFont="1" applyBorder="1" applyAlignment="1">
      <alignment horizontal="center" vertical="center"/>
    </xf>
    <xf numFmtId="0" fontId="42" fillId="0" borderId="2" xfId="0" applyFont="1" applyBorder="1" applyAlignment="1">
      <alignment horizontal="center" vertical="center"/>
    </xf>
    <xf numFmtId="0" fontId="13" fillId="0" borderId="2" xfId="0" applyFont="1" applyBorder="1" applyAlignment="1">
      <alignment horizontal="center" vertical="center"/>
    </xf>
    <xf numFmtId="164" fontId="24" fillId="0" borderId="9" xfId="1" applyNumberFormat="1" applyFont="1" applyBorder="1" applyAlignment="1">
      <alignment horizontal="right" vertical="center"/>
    </xf>
    <xf numFmtId="0" fontId="20" fillId="0" borderId="56" xfId="0" applyFont="1" applyBorder="1" applyAlignment="1">
      <alignment horizontal="justify" vertical="center"/>
    </xf>
    <xf numFmtId="0" fontId="5" fillId="0" borderId="56" xfId="0" applyFont="1" applyBorder="1" applyAlignment="1">
      <alignment horizontal="justify" vertical="center"/>
    </xf>
    <xf numFmtId="0" fontId="14" fillId="0" borderId="2" xfId="0" applyFont="1" applyBorder="1" applyAlignment="1">
      <alignment horizontal="center" vertical="center"/>
    </xf>
    <xf numFmtId="0" fontId="70" fillId="0" borderId="2" xfId="0" applyFont="1" applyBorder="1" applyAlignment="1">
      <alignment horizontal="center" vertical="center"/>
    </xf>
    <xf numFmtId="0" fontId="70" fillId="0" borderId="0" xfId="8" applyFont="1" applyAlignment="1">
      <alignment horizontal="justify" vertical="top" wrapText="1"/>
    </xf>
    <xf numFmtId="0" fontId="71" fillId="0" borderId="0" xfId="0" applyFont="1" applyAlignment="1">
      <alignment horizontal="justify" vertical="center"/>
    </xf>
    <xf numFmtId="0" fontId="57" fillId="0" borderId="0" xfId="0" applyFont="1" applyAlignment="1">
      <alignment vertical="top"/>
    </xf>
    <xf numFmtId="0" fontId="72" fillId="0" borderId="0" xfId="0" applyFont="1" applyAlignment="1">
      <alignment horizontal="justify" vertical="center"/>
    </xf>
    <xf numFmtId="0" fontId="72" fillId="0" borderId="0" xfId="0" applyFont="1" applyAlignment="1">
      <alignment vertical="center"/>
    </xf>
    <xf numFmtId="0" fontId="73" fillId="0" borderId="0" xfId="0" applyFont="1" applyAlignment="1">
      <alignment horizontal="justify" vertical="top"/>
    </xf>
    <xf numFmtId="0" fontId="72" fillId="0" borderId="0" xfId="0" applyFont="1" applyAlignment="1">
      <alignment vertical="top"/>
    </xf>
    <xf numFmtId="0" fontId="73" fillId="0" borderId="0" xfId="0" applyFont="1" applyAlignment="1">
      <alignment horizontal="justify" vertical="center"/>
    </xf>
    <xf numFmtId="0" fontId="71" fillId="0" borderId="0" xfId="0" applyFont="1" applyAlignment="1">
      <alignment horizontal="justify" vertical="top"/>
    </xf>
    <xf numFmtId="0" fontId="74" fillId="0" borderId="0" xfId="0" applyFont="1" applyAlignment="1">
      <alignment horizontal="justify" vertical="top"/>
    </xf>
    <xf numFmtId="0" fontId="75" fillId="0" borderId="0" xfId="0" applyFont="1" applyAlignment="1">
      <alignment horizontal="left" vertical="center"/>
    </xf>
    <xf numFmtId="0" fontId="71" fillId="0" borderId="0" xfId="0" applyFont="1" applyAlignment="1">
      <alignment vertical="top"/>
    </xf>
    <xf numFmtId="0" fontId="76" fillId="0" borderId="0" xfId="0" applyFont="1" applyAlignment="1">
      <alignment vertical="top"/>
    </xf>
    <xf numFmtId="0" fontId="76" fillId="0" borderId="0" xfId="0" applyFont="1" applyAlignment="1">
      <alignment vertical="top" wrapText="1"/>
    </xf>
    <xf numFmtId="0" fontId="73" fillId="0" borderId="0" xfId="0" applyFont="1" applyAlignment="1">
      <alignment vertical="top"/>
    </xf>
    <xf numFmtId="0" fontId="77" fillId="0" borderId="0" xfId="0" applyFont="1" applyAlignment="1">
      <alignment horizontal="center" vertical="center"/>
    </xf>
    <xf numFmtId="0" fontId="11" fillId="0" borderId="0" xfId="0" applyFont="1" applyAlignment="1">
      <alignment vertical="top"/>
    </xf>
    <xf numFmtId="0" fontId="17" fillId="6" borderId="0" xfId="0" applyFont="1" applyFill="1" applyAlignment="1">
      <alignment horizontal="left" vertical="center"/>
    </xf>
    <xf numFmtId="0" fontId="13" fillId="0" borderId="0" xfId="0" applyFont="1" applyAlignment="1">
      <alignment horizontal="justify" vertical="top"/>
    </xf>
    <xf numFmtId="0" fontId="17" fillId="0" borderId="0" xfId="0" applyFont="1" applyAlignment="1">
      <alignment horizontal="justify" vertical="top"/>
    </xf>
    <xf numFmtId="0" fontId="13" fillId="0" borderId="0" xfId="0" applyFont="1" applyAlignment="1">
      <alignment horizontal="justify" vertical="center"/>
    </xf>
    <xf numFmtId="0" fontId="11" fillId="0" borderId="0" xfId="0" applyFont="1" applyAlignment="1">
      <alignment horizontal="justify" vertical="top"/>
    </xf>
    <xf numFmtId="0" fontId="12" fillId="3" borderId="0" xfId="0" applyFont="1" applyFill="1" applyAlignment="1">
      <alignment horizontal="justify" vertical="top"/>
    </xf>
    <xf numFmtId="0" fontId="17" fillId="6" borderId="0" xfId="0" applyFont="1" applyFill="1" applyAlignment="1">
      <alignment horizontal="justify" vertical="top"/>
    </xf>
    <xf numFmtId="0" fontId="10" fillId="6" borderId="0" xfId="0" applyFont="1" applyFill="1" applyAlignment="1">
      <alignment horizontal="justify" vertical="top"/>
    </xf>
    <xf numFmtId="0" fontId="13" fillId="0" borderId="0" xfId="0" applyFont="1" applyAlignment="1">
      <alignment horizontal="justify" vertical="top" wrapText="1"/>
    </xf>
    <xf numFmtId="0" fontId="13" fillId="6" borderId="0" xfId="0" applyFont="1" applyFill="1" applyAlignment="1">
      <alignment horizontal="left" vertical="top" wrapText="1"/>
    </xf>
    <xf numFmtId="0" fontId="13" fillId="6" borderId="0" xfId="0" applyFont="1" applyFill="1" applyAlignment="1">
      <alignment horizontal="justify" vertical="top"/>
    </xf>
    <xf numFmtId="0" fontId="14" fillId="2" borderId="0" xfId="0" applyFont="1" applyFill="1" applyAlignment="1">
      <alignment horizontal="justify" vertical="center"/>
    </xf>
    <xf numFmtId="0" fontId="16" fillId="0" borderId="0" xfId="0" applyFont="1" applyAlignment="1">
      <alignment horizontal="center" vertical="top"/>
    </xf>
    <xf numFmtId="0" fontId="21" fillId="0" borderId="0" xfId="0" applyFont="1" applyAlignment="1">
      <alignment horizontal="center" vertical="center"/>
    </xf>
    <xf numFmtId="0" fontId="12" fillId="0" borderId="0" xfId="0" applyFont="1" applyAlignment="1">
      <alignment horizontal="center" vertical="top"/>
    </xf>
    <xf numFmtId="0" fontId="29" fillId="0" borderId="0" xfId="0" applyFont="1" applyAlignment="1">
      <alignment horizontal="center" vertical="center"/>
    </xf>
    <xf numFmtId="0" fontId="12" fillId="3" borderId="0" xfId="0" applyFont="1" applyFill="1" applyAlignment="1">
      <alignment horizontal="justify" vertical="center"/>
    </xf>
    <xf numFmtId="0" fontId="46" fillId="0" borderId="0" xfId="0" applyFont="1" applyAlignment="1">
      <alignment horizontal="right" vertical="center"/>
    </xf>
    <xf numFmtId="0" fontId="12" fillId="0" borderId="0" xfId="0" applyFont="1" applyAlignment="1">
      <alignment horizontal="justify" vertical="top"/>
    </xf>
    <xf numFmtId="49" fontId="65" fillId="0" borderId="0" xfId="0" applyNumberFormat="1" applyFont="1" applyAlignment="1">
      <alignment horizontal="center" vertical="center"/>
    </xf>
    <xf numFmtId="0" fontId="17" fillId="3" borderId="0" xfId="0" applyFont="1" applyFill="1" applyAlignment="1">
      <alignment horizontal="justify" vertical="center"/>
    </xf>
    <xf numFmtId="0" fontId="12" fillId="0" borderId="0" xfId="0" applyFont="1" applyAlignment="1">
      <alignment horizontal="left" vertical="center"/>
    </xf>
    <xf numFmtId="0" fontId="13" fillId="6" borderId="0" xfId="0" applyFont="1" applyFill="1" applyAlignment="1">
      <alignment vertical="top"/>
    </xf>
    <xf numFmtId="0" fontId="17" fillId="0" borderId="0" xfId="0" applyFont="1" applyAlignment="1">
      <alignment horizontal="justify" vertical="top" wrapText="1"/>
    </xf>
    <xf numFmtId="0" fontId="11" fillId="0" borderId="0" xfId="0" applyFont="1" applyAlignment="1">
      <alignment horizontal="left" vertical="top"/>
    </xf>
    <xf numFmtId="0" fontId="12" fillId="0" borderId="0" xfId="0" applyFont="1" applyAlignment="1">
      <alignment vertical="top"/>
    </xf>
    <xf numFmtId="0" fontId="11" fillId="0" borderId="0" xfId="0" applyFont="1" applyAlignment="1">
      <alignment horizontal="justify" vertical="top" wrapText="1"/>
    </xf>
    <xf numFmtId="0" fontId="17" fillId="0" borderId="41" xfId="0" applyFont="1" applyBorder="1" applyAlignment="1">
      <alignment vertical="center"/>
    </xf>
    <xf numFmtId="0" fontId="17" fillId="0" borderId="1" xfId="0" applyFont="1" applyBorder="1" applyAlignment="1">
      <alignment vertical="center"/>
    </xf>
    <xf numFmtId="0" fontId="16" fillId="0" borderId="1" xfId="0" applyFont="1" applyBorder="1" applyAlignment="1">
      <alignment vertical="center"/>
    </xf>
    <xf numFmtId="0" fontId="18" fillId="0" borderId="0" xfId="0" applyFont="1" applyAlignment="1">
      <alignment horizontal="justify" vertical="top"/>
    </xf>
    <xf numFmtId="0" fontId="14" fillId="0" borderId="0" xfId="0" applyFont="1" applyAlignment="1">
      <alignment horizontal="justify" vertical="top"/>
    </xf>
    <xf numFmtId="0" fontId="53" fillId="0" borderId="0" xfId="0" applyFont="1" applyAlignment="1">
      <alignment horizontal="justify" vertical="top"/>
    </xf>
    <xf numFmtId="0" fontId="13" fillId="6" borderId="0" xfId="0" applyFont="1" applyFill="1" applyAlignment="1">
      <alignment horizontal="justify" vertical="top" wrapText="1"/>
    </xf>
    <xf numFmtId="0" fontId="13" fillId="0" borderId="0" xfId="0" applyFont="1" applyAlignment="1">
      <alignment vertical="top"/>
    </xf>
    <xf numFmtId="0" fontId="17" fillId="3" borderId="0" xfId="0" applyFont="1" applyFill="1" applyAlignment="1">
      <alignment horizontal="justify" vertical="top"/>
    </xf>
    <xf numFmtId="0" fontId="8" fillId="0" borderId="24" xfId="0" applyFont="1" applyBorder="1" applyAlignment="1">
      <alignment horizontal="left" vertical="center"/>
    </xf>
    <xf numFmtId="0" fontId="8" fillId="0" borderId="36" xfId="0" applyFont="1" applyBorder="1" applyAlignment="1">
      <alignment horizontal="left" vertical="center"/>
    </xf>
    <xf numFmtId="0" fontId="8" fillId="0" borderId="13" xfId="0" applyFont="1" applyBorder="1" applyAlignment="1">
      <alignment horizontal="left" vertical="center"/>
    </xf>
    <xf numFmtId="0" fontId="42" fillId="2" borderId="0" xfId="0" applyFont="1" applyFill="1" applyAlignment="1">
      <alignment horizontal="justify" vertical="center"/>
    </xf>
    <xf numFmtId="0" fontId="23" fillId="0" borderId="42" xfId="0" applyFont="1" applyBorder="1" applyAlignment="1">
      <alignment horizontal="justify" vertical="center"/>
    </xf>
    <xf numFmtId="0" fontId="23" fillId="0" borderId="6" xfId="0" applyFont="1" applyBorder="1" applyAlignment="1">
      <alignment horizontal="justify" vertical="center"/>
    </xf>
    <xf numFmtId="0" fontId="17" fillId="0" borderId="42" xfId="0" applyFont="1" applyBorder="1" applyAlignment="1">
      <alignment horizontal="justify" vertical="center"/>
    </xf>
    <xf numFmtId="0" fontId="17" fillId="0" borderId="6" xfId="0" applyFont="1" applyBorder="1" applyAlignment="1">
      <alignment horizontal="justify" vertical="center"/>
    </xf>
    <xf numFmtId="0" fontId="59" fillId="0" borderId="39" xfId="0" applyFont="1" applyBorder="1" applyAlignment="1">
      <alignment horizontal="justify" vertical="center"/>
    </xf>
    <xf numFmtId="0" fontId="59" fillId="0" borderId="9" xfId="0" applyFont="1" applyBorder="1" applyAlignment="1">
      <alignment horizontal="justify" vertical="center"/>
    </xf>
    <xf numFmtId="0" fontId="13" fillId="0" borderId="42" xfId="0" applyFont="1" applyBorder="1" applyAlignment="1">
      <alignment horizontal="justify" vertical="center"/>
    </xf>
    <xf numFmtId="0" fontId="13" fillId="0" borderId="6" xfId="0" applyFont="1" applyBorder="1" applyAlignment="1">
      <alignment horizontal="justify" vertical="center"/>
    </xf>
    <xf numFmtId="0" fontId="13" fillId="0" borderId="7" xfId="0" applyFont="1" applyBorder="1" applyAlignment="1">
      <alignment horizontal="justify" vertical="center"/>
    </xf>
    <xf numFmtId="0" fontId="77" fillId="6" borderId="0" xfId="0" applyFont="1" applyFill="1" applyAlignment="1">
      <alignment horizontal="center" vertical="center"/>
    </xf>
    <xf numFmtId="0" fontId="13" fillId="0" borderId="42"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0" fillId="0" borderId="54" xfId="0" applyFont="1" applyBorder="1" applyAlignment="1">
      <alignment horizontal="justify" vertical="center"/>
    </xf>
    <xf numFmtId="0" fontId="10" fillId="0" borderId="55" xfId="0" applyFont="1" applyBorder="1" applyAlignment="1">
      <alignment horizontal="justify" vertical="center"/>
    </xf>
    <xf numFmtId="0" fontId="10" fillId="0" borderId="39" xfId="0" applyFont="1" applyBorder="1" applyAlignment="1">
      <alignment horizontal="center" vertical="center"/>
    </xf>
    <xf numFmtId="0" fontId="10" fillId="0" borderId="9" xfId="0" applyFont="1" applyBorder="1" applyAlignment="1">
      <alignment horizontal="center" vertical="center"/>
    </xf>
    <xf numFmtId="0" fontId="13" fillId="0" borderId="52" xfId="0" applyFont="1" applyBorder="1" applyAlignment="1">
      <alignment horizontal="justify" vertical="center"/>
    </xf>
    <xf numFmtId="0" fontId="13" fillId="0" borderId="53" xfId="0" applyFont="1" applyBorder="1" applyAlignment="1">
      <alignment horizontal="justify" vertical="center"/>
    </xf>
    <xf numFmtId="0" fontId="17" fillId="0" borderId="7" xfId="0" applyFont="1" applyBorder="1" applyAlignment="1">
      <alignment horizontal="justify" vertical="center"/>
    </xf>
    <xf numFmtId="0" fontId="21" fillId="0" borderId="8" xfId="0" applyFont="1" applyBorder="1" applyAlignment="1">
      <alignment horizontal="justify" vertical="center"/>
    </xf>
    <xf numFmtId="0" fontId="5" fillId="0" borderId="0" xfId="0" applyFont="1" applyAlignment="1">
      <alignment horizontal="justify"/>
    </xf>
    <xf numFmtId="0" fontId="20" fillId="0" borderId="1" xfId="0" applyFont="1" applyBorder="1" applyAlignment="1">
      <alignment horizontal="justify"/>
    </xf>
    <xf numFmtId="0" fontId="20" fillId="0" borderId="6" xfId="0" applyFont="1" applyBorder="1" applyAlignment="1">
      <alignment horizontal="justify"/>
    </xf>
    <xf numFmtId="0" fontId="61" fillId="0" borderId="0" xfId="0" applyFont="1" applyAlignment="1">
      <alignment horizontal="center" vertical="center"/>
    </xf>
    <xf numFmtId="0" fontId="68" fillId="0" borderId="0" xfId="0" applyFont="1" applyAlignment="1">
      <alignment horizontal="center" vertical="center"/>
    </xf>
    <xf numFmtId="0" fontId="51" fillId="5" borderId="42" xfId="0" applyFont="1" applyFill="1" applyBorder="1" applyAlignment="1">
      <alignment horizontal="center" vertical="center"/>
    </xf>
    <xf numFmtId="0" fontId="51" fillId="5" borderId="7" xfId="0" applyFont="1" applyFill="1" applyBorder="1" applyAlignment="1">
      <alignment horizontal="center" vertical="center"/>
    </xf>
    <xf numFmtId="0" fontId="62" fillId="5" borderId="39" xfId="0" applyFont="1" applyFill="1" applyBorder="1" applyAlignment="1">
      <alignment horizontal="justify" vertical="center"/>
    </xf>
    <xf numFmtId="0" fontId="62" fillId="5" borderId="9" xfId="0" applyFont="1" applyFill="1" applyBorder="1" applyAlignment="1">
      <alignment horizontal="justify" vertical="center"/>
    </xf>
    <xf numFmtId="0" fontId="49" fillId="0" borderId="0" xfId="0" applyFont="1" applyAlignment="1">
      <alignment horizontal="center" vertical="center"/>
    </xf>
    <xf numFmtId="0" fontId="51" fillId="5" borderId="40" xfId="0" applyFont="1" applyFill="1" applyBorder="1" applyAlignment="1">
      <alignment horizontal="center" vertical="center"/>
    </xf>
    <xf numFmtId="0" fontId="51" fillId="5" borderId="3" xfId="0" applyFont="1" applyFill="1" applyBorder="1" applyAlignment="1">
      <alignment horizontal="center" vertical="center"/>
    </xf>
    <xf numFmtId="0" fontId="51" fillId="5" borderId="41" xfId="0" applyFont="1" applyFill="1" applyBorder="1" applyAlignment="1">
      <alignment horizontal="center" vertical="center"/>
    </xf>
    <xf numFmtId="0" fontId="51" fillId="5" borderId="1" xfId="0" applyFont="1" applyFill="1" applyBorder="1" applyAlignment="1">
      <alignment horizontal="center" vertical="center"/>
    </xf>
    <xf numFmtId="0" fontId="23" fillId="0" borderId="42" xfId="0" applyFont="1" applyBorder="1" applyAlignment="1">
      <alignment horizontal="left" vertical="center"/>
    </xf>
    <xf numFmtId="0" fontId="23" fillId="0" borderId="6" xfId="0" applyFont="1" applyBorder="1" applyAlignment="1">
      <alignment horizontal="left" vertical="center"/>
    </xf>
    <xf numFmtId="0" fontId="23" fillId="0" borderId="7" xfId="0" applyFont="1" applyBorder="1" applyAlignment="1">
      <alignment horizontal="left" vertical="center"/>
    </xf>
    <xf numFmtId="0" fontId="53" fillId="0" borderId="0" xfId="0" applyFont="1" applyAlignment="1">
      <alignment horizontal="justify" vertical="center"/>
    </xf>
    <xf numFmtId="0" fontId="13" fillId="0" borderId="42"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7" xfId="0" applyFont="1" applyBorder="1" applyAlignment="1">
      <alignment horizontal="justify" vertical="center" wrapText="1"/>
    </xf>
    <xf numFmtId="0" fontId="14" fillId="0" borderId="42" xfId="0" applyFont="1" applyBorder="1" applyAlignment="1">
      <alignment horizontal="justify" vertical="center"/>
    </xf>
    <xf numFmtId="0" fontId="14" fillId="0" borderId="6" xfId="0" applyFont="1" applyBorder="1" applyAlignment="1">
      <alignment horizontal="justify" vertical="center"/>
    </xf>
    <xf numFmtId="0" fontId="14" fillId="0" borderId="7" xfId="0" applyFont="1" applyBorder="1" applyAlignment="1">
      <alignment horizontal="justify" vertical="center"/>
    </xf>
    <xf numFmtId="0" fontId="14" fillId="0" borderId="42"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34" fillId="0" borderId="0" xfId="0" applyFont="1" applyAlignment="1">
      <alignment horizontal="center" vertical="center"/>
    </xf>
    <xf numFmtId="0" fontId="19" fillId="0" borderId="1" xfId="0" applyFont="1" applyBorder="1" applyAlignment="1">
      <alignment horizontal="center" vertical="center"/>
    </xf>
    <xf numFmtId="0" fontId="34" fillId="0" borderId="3" xfId="0" applyFont="1" applyBorder="1" applyAlignment="1">
      <alignment horizontal="center" vertical="center"/>
    </xf>
    <xf numFmtId="0" fontId="5" fillId="0" borderId="0" xfId="0" applyFont="1" applyAlignment="1">
      <alignment horizontal="center" vertical="center"/>
    </xf>
    <xf numFmtId="0" fontId="34" fillId="0" borderId="1" xfId="0" applyFont="1" applyBorder="1" applyAlignment="1">
      <alignment horizontal="center" vertical="center"/>
    </xf>
    <xf numFmtId="0" fontId="70" fillId="0" borderId="42" xfId="0" applyFont="1" applyBorder="1" applyAlignment="1">
      <alignment horizontal="left" vertical="center" wrapText="1"/>
    </xf>
    <xf numFmtId="0" fontId="70" fillId="0" borderId="6" xfId="0" applyFont="1" applyBorder="1" applyAlignment="1">
      <alignment horizontal="left" vertical="center" wrapText="1"/>
    </xf>
    <xf numFmtId="0" fontId="70" fillId="0" borderId="7" xfId="0" applyFont="1" applyBorder="1" applyAlignment="1">
      <alignment horizontal="left" vertical="center" wrapText="1"/>
    </xf>
    <xf numFmtId="0" fontId="23" fillId="0" borderId="26" xfId="1" applyFont="1" applyBorder="1" applyAlignment="1">
      <alignment horizontal="justify" vertical="center"/>
    </xf>
    <xf numFmtId="0" fontId="23" fillId="0" borderId="32" xfId="1" applyFont="1" applyBorder="1" applyAlignment="1">
      <alignment horizontal="justify" vertical="center"/>
    </xf>
    <xf numFmtId="0" fontId="23" fillId="0" borderId="33" xfId="1" applyFont="1" applyBorder="1" applyAlignment="1">
      <alignment horizontal="justify" vertical="center"/>
    </xf>
    <xf numFmtId="0" fontId="28" fillId="4" borderId="21" xfId="1" applyFont="1" applyFill="1" applyBorder="1" applyAlignment="1">
      <alignment horizontal="center" vertical="center"/>
    </xf>
    <xf numFmtId="0" fontId="28" fillId="4" borderId="22" xfId="1" applyFont="1" applyFill="1" applyBorder="1" applyAlignment="1">
      <alignment horizontal="center" vertical="center"/>
    </xf>
    <xf numFmtId="0" fontId="28" fillId="4" borderId="2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24" xfId="1" applyFont="1" applyFill="1" applyBorder="1" applyAlignment="1">
      <alignment horizontal="center" vertical="center"/>
    </xf>
    <xf numFmtId="0" fontId="28" fillId="4" borderId="25" xfId="1" applyFont="1" applyFill="1" applyBorder="1" applyAlignment="1">
      <alignment horizontal="center" vertical="center"/>
    </xf>
    <xf numFmtId="0" fontId="24" fillId="0" borderId="27" xfId="1" applyFont="1" applyBorder="1" applyAlignment="1">
      <alignment horizontal="justify" vertical="center"/>
    </xf>
    <xf numFmtId="0" fontId="24" fillId="0" borderId="28" xfId="1" applyFont="1" applyBorder="1" applyAlignment="1">
      <alignment horizontal="justify" vertical="center"/>
    </xf>
    <xf numFmtId="49" fontId="20" fillId="0" borderId="1" xfId="1" applyNumberFormat="1" applyFont="1" applyBorder="1" applyAlignment="1">
      <alignment horizontal="justify"/>
    </xf>
    <xf numFmtId="0" fontId="20" fillId="0" borderId="1" xfId="1" applyFont="1" applyBorder="1" applyAlignment="1">
      <alignment horizontal="justify"/>
    </xf>
    <xf numFmtId="0" fontId="24" fillId="0" borderId="36" xfId="1" applyFont="1" applyBorder="1"/>
    <xf numFmtId="0" fontId="35" fillId="0" borderId="48" xfId="1" applyFont="1" applyBorder="1" applyAlignment="1">
      <alignment horizontal="justify" vertical="center"/>
    </xf>
    <xf numFmtId="0" fontId="35" fillId="0" borderId="37" xfId="1" applyFont="1" applyBorder="1" applyAlignment="1">
      <alignment horizontal="justify" vertical="center"/>
    </xf>
    <xf numFmtId="0" fontId="35" fillId="0" borderId="19" xfId="1" applyFont="1" applyBorder="1" applyAlignment="1">
      <alignment horizontal="justify" vertical="center"/>
    </xf>
    <xf numFmtId="0" fontId="30" fillId="0" borderId="0" xfId="1" applyFont="1" applyAlignment="1">
      <alignment horizontal="center"/>
    </xf>
    <xf numFmtId="0" fontId="13" fillId="0" borderId="0" xfId="1" applyAlignment="1">
      <alignment horizontal="center"/>
    </xf>
    <xf numFmtId="0" fontId="23" fillId="0" borderId="27" xfId="1" applyFont="1" applyBorder="1" applyAlignment="1">
      <alignment vertical="center"/>
    </xf>
    <xf numFmtId="0" fontId="23" fillId="0" borderId="28" xfId="1" applyFont="1" applyBorder="1" applyAlignment="1">
      <alignment vertical="center"/>
    </xf>
    <xf numFmtId="0" fontId="24" fillId="0" borderId="29" xfId="1" applyFont="1" applyBorder="1" applyAlignment="1">
      <alignment vertical="center"/>
    </xf>
    <xf numFmtId="0" fontId="24" fillId="0" borderId="7" xfId="1" applyFont="1" applyBorder="1" applyAlignment="1">
      <alignment vertical="center"/>
    </xf>
    <xf numFmtId="0" fontId="27" fillId="0" borderId="30" xfId="1" applyFont="1" applyBorder="1" applyAlignment="1">
      <alignment vertical="center"/>
    </xf>
    <xf numFmtId="0" fontId="27" fillId="0" borderId="31" xfId="1" applyFont="1" applyBorder="1" applyAlignment="1">
      <alignment vertical="center"/>
    </xf>
    <xf numFmtId="49" fontId="19" fillId="0" borderId="1" xfId="0" applyNumberFormat="1" applyFont="1" applyBorder="1" applyAlignment="1">
      <alignment horizontal="left" vertical="center"/>
    </xf>
    <xf numFmtId="0" fontId="19" fillId="0" borderId="1" xfId="0" applyFont="1" applyBorder="1" applyAlignment="1">
      <alignment horizontal="left" vertical="center"/>
    </xf>
    <xf numFmtId="0" fontId="24" fillId="0" borderId="0" xfId="1" applyFont="1" applyAlignment="1">
      <alignment horizontal="center"/>
    </xf>
    <xf numFmtId="0" fontId="13" fillId="0" borderId="0" xfId="1"/>
    <xf numFmtId="49" fontId="19" fillId="0" borderId="0" xfId="1" applyNumberFormat="1" applyFont="1" applyAlignment="1">
      <alignment horizontal="center"/>
    </xf>
    <xf numFmtId="0" fontId="19" fillId="0" borderId="0" xfId="1" applyFont="1" applyAlignment="1">
      <alignment horizontal="center"/>
    </xf>
    <xf numFmtId="0" fontId="30" fillId="0" borderId="3" xfId="1" applyFont="1" applyBorder="1" applyAlignment="1">
      <alignment horizontal="center"/>
    </xf>
    <xf numFmtId="0" fontId="24" fillId="0" borderId="24" xfId="1" applyFont="1" applyBorder="1" applyAlignment="1">
      <alignment horizontal="left" vertical="center"/>
    </xf>
    <xf numFmtId="0" fontId="24" fillId="0" borderId="25" xfId="1" applyFont="1" applyBorder="1" applyAlignment="1">
      <alignment horizontal="left" vertical="center"/>
    </xf>
    <xf numFmtId="0" fontId="13" fillId="0" borderId="1" xfId="1" applyBorder="1" applyAlignment="1">
      <alignment horizontal="center"/>
    </xf>
    <xf numFmtId="0" fontId="35" fillId="0" borderId="8" xfId="1" applyFont="1" applyBorder="1" applyAlignment="1">
      <alignment horizontal="justify" vertical="center"/>
    </xf>
    <xf numFmtId="0" fontId="24" fillId="0" borderId="0" xfId="1" applyFont="1"/>
    <xf numFmtId="0" fontId="29" fillId="0" borderId="17" xfId="1" applyFont="1" applyBorder="1" applyAlignment="1">
      <alignment horizontal="justify" vertical="center"/>
    </xf>
    <xf numFmtId="0" fontId="29" fillId="0" borderId="46" xfId="1" applyFont="1" applyBorder="1" applyAlignment="1">
      <alignment horizontal="justify" vertical="center"/>
    </xf>
    <xf numFmtId="0" fontId="29" fillId="0" borderId="44" xfId="1" applyFont="1" applyBorder="1" applyAlignment="1">
      <alignment horizontal="justify" vertical="center"/>
    </xf>
    <xf numFmtId="0" fontId="29" fillId="0" borderId="45" xfId="1" applyFont="1" applyBorder="1" applyAlignment="1">
      <alignment horizontal="justify" vertical="center"/>
    </xf>
    <xf numFmtId="0" fontId="36" fillId="0" borderId="0" xfId="1" applyFont="1" applyAlignment="1">
      <alignment horizontal="center" vertical="center"/>
    </xf>
    <xf numFmtId="0" fontId="63" fillId="0" borderId="0" xfId="1" applyFont="1" applyAlignment="1">
      <alignment horizontal="justify" vertical="center"/>
    </xf>
    <xf numFmtId="0" fontId="64" fillId="0" borderId="0" xfId="1" applyFont="1" applyAlignment="1">
      <alignment horizontal="justify" vertical="center"/>
    </xf>
    <xf numFmtId="0" fontId="35" fillId="0" borderId="8" xfId="1" applyFont="1" applyBorder="1" applyAlignment="1">
      <alignment horizontal="center" vertical="center"/>
    </xf>
    <xf numFmtId="0" fontId="38" fillId="0" borderId="0" xfId="1" applyFont="1" applyAlignment="1">
      <alignment horizontal="justify" vertical="center"/>
    </xf>
    <xf numFmtId="0" fontId="37" fillId="0" borderId="0" xfId="1" applyFont="1" applyAlignment="1">
      <alignment horizontal="justify" vertical="center"/>
    </xf>
    <xf numFmtId="0" fontId="35" fillId="6" borderId="8" xfId="1" applyFont="1" applyFill="1" applyBorder="1" applyAlignment="1">
      <alignment horizontal="justify" vertical="center"/>
    </xf>
    <xf numFmtId="0" fontId="29" fillId="0" borderId="12" xfId="1" applyFont="1" applyBorder="1" applyAlignment="1">
      <alignment horizontal="justify" vertical="center"/>
    </xf>
    <xf numFmtId="0" fontId="29" fillId="0" borderId="51" xfId="1" applyFont="1" applyBorder="1" applyAlignment="1">
      <alignment horizontal="justify" vertical="center"/>
    </xf>
    <xf numFmtId="0" fontId="55" fillId="0" borderId="0" xfId="1" applyFont="1" applyAlignment="1">
      <alignment horizontal="justify" vertical="center"/>
    </xf>
    <xf numFmtId="0" fontId="13" fillId="0" borderId="0" xfId="8" applyFont="1" applyAlignment="1">
      <alignment horizontal="justify" vertical="top"/>
    </xf>
    <xf numFmtId="0" fontId="13" fillId="0" borderId="0" xfId="9" applyAlignment="1">
      <alignment horizontal="justify" vertical="top"/>
    </xf>
    <xf numFmtId="0" fontId="14" fillId="0" borderId="0" xfId="8" quotePrefix="1" applyFont="1" applyAlignment="1">
      <alignment horizontal="left" vertical="center" wrapText="1"/>
    </xf>
    <xf numFmtId="0" fontId="14" fillId="0" borderId="0" xfId="8" applyFont="1" applyAlignment="1">
      <alignment horizontal="left" vertical="center" wrapText="1"/>
    </xf>
    <xf numFmtId="0" fontId="13" fillId="6" borderId="0" xfId="8" applyFont="1" applyFill="1" applyAlignment="1">
      <alignment horizontal="justify" vertical="top" wrapText="1"/>
    </xf>
    <xf numFmtId="0" fontId="13" fillId="6" borderId="0" xfId="9" applyFill="1" applyAlignment="1">
      <alignment horizontal="justify" vertical="top"/>
    </xf>
    <xf numFmtId="0" fontId="14" fillId="0" borderId="0" xfId="8" quotePrefix="1" applyFont="1" applyAlignment="1">
      <alignment horizontal="left" vertical="top" wrapText="1"/>
    </xf>
    <xf numFmtId="0" fontId="16" fillId="0" borderId="0" xfId="8" applyFont="1" applyAlignment="1">
      <alignment horizontal="center" vertical="top"/>
    </xf>
    <xf numFmtId="0" fontId="16" fillId="0" borderId="0" xfId="7" applyFont="1" applyAlignment="1">
      <alignment horizontal="center" vertical="top"/>
    </xf>
    <xf numFmtId="0" fontId="14" fillId="0" borderId="0" xfId="8" applyFont="1" applyAlignment="1">
      <alignment horizontal="left" vertical="top" wrapText="1"/>
    </xf>
    <xf numFmtId="0" fontId="14" fillId="6" borderId="0" xfId="8" applyFont="1" applyFill="1" applyAlignment="1">
      <alignment horizontal="justify" vertical="top" wrapText="1"/>
    </xf>
    <xf numFmtId="0" fontId="14" fillId="6" borderId="0" xfId="9" applyFont="1" applyFill="1" applyAlignment="1">
      <alignment horizontal="justify" vertical="top"/>
    </xf>
    <xf numFmtId="0" fontId="14" fillId="0" borderId="0" xfId="8" quotePrefix="1" applyFont="1" applyAlignment="1">
      <alignment horizontal="justify" vertical="top"/>
    </xf>
    <xf numFmtId="0" fontId="14" fillId="0" borderId="0" xfId="9" applyFont="1" applyAlignment="1">
      <alignment horizontal="justify" vertical="top"/>
    </xf>
    <xf numFmtId="0" fontId="13" fillId="0" borderId="0" xfId="8" applyFont="1" applyAlignment="1">
      <alignment horizontal="center" vertical="center"/>
    </xf>
    <xf numFmtId="0" fontId="13" fillId="0" borderId="0" xfId="8" applyFont="1" applyAlignment="1">
      <alignment horizontal="justify" vertical="top" wrapText="1"/>
    </xf>
    <xf numFmtId="0" fontId="17" fillId="0" borderId="0" xfId="8" applyFont="1" applyAlignment="1">
      <alignment horizontal="justify" vertical="top" wrapText="1"/>
    </xf>
    <xf numFmtId="0" fontId="17" fillId="0" borderId="0" xfId="9" applyFont="1" applyAlignment="1">
      <alignment horizontal="justify" vertical="top"/>
    </xf>
    <xf numFmtId="0" fontId="13" fillId="0" borderId="0" xfId="9" applyAlignment="1">
      <alignment horizontal="center" vertical="center"/>
    </xf>
    <xf numFmtId="4" fontId="13" fillId="0" borderId="0" xfId="8" applyNumberFormat="1" applyFont="1" applyAlignment="1">
      <alignment horizontal="center" vertical="center"/>
    </xf>
    <xf numFmtId="0" fontId="13" fillId="0" borderId="0" xfId="7" applyAlignment="1">
      <alignment horizontal="center" vertical="center"/>
    </xf>
    <xf numFmtId="0" fontId="30" fillId="0" borderId="0" xfId="8" applyFont="1" applyAlignment="1">
      <alignment horizontal="center" vertical="center"/>
    </xf>
    <xf numFmtId="0" fontId="17" fillId="0" borderId="0" xfId="8" applyFont="1" applyAlignment="1">
      <alignment horizontal="center" vertical="center"/>
    </xf>
    <xf numFmtId="0" fontId="17" fillId="0" borderId="0" xfId="9" applyFont="1" applyAlignment="1">
      <alignment horizontal="justify" vertical="center"/>
    </xf>
    <xf numFmtId="0" fontId="13" fillId="0" borderId="0" xfId="8" applyFont="1" applyAlignment="1">
      <alignment horizontal="justify" vertical="center"/>
    </xf>
    <xf numFmtId="0" fontId="13" fillId="0" borderId="0" xfId="9" applyAlignment="1">
      <alignment horizontal="justify" vertical="center"/>
    </xf>
    <xf numFmtId="0" fontId="13" fillId="0" borderId="0" xfId="8" applyFont="1" applyAlignment="1">
      <alignment horizontal="center" vertical="top"/>
    </xf>
    <xf numFmtId="0" fontId="13" fillId="0" borderId="0" xfId="9" applyAlignment="1">
      <alignment horizontal="center"/>
    </xf>
    <xf numFmtId="4" fontId="13" fillId="0" borderId="0" xfId="8" applyNumberFormat="1" applyFont="1" applyAlignment="1">
      <alignment horizontal="center"/>
    </xf>
    <xf numFmtId="0" fontId="70" fillId="6" borderId="0" xfId="8" applyFont="1" applyFill="1" applyAlignment="1">
      <alignment horizontal="justify" vertical="top" wrapText="1"/>
    </xf>
    <xf numFmtId="0" fontId="70" fillId="6" borderId="0" xfId="9" applyFont="1" applyFill="1" applyAlignment="1">
      <alignment horizontal="justify" vertical="top"/>
    </xf>
    <xf numFmtId="4" fontId="14" fillId="2" borderId="0" xfId="8" applyNumberFormat="1" applyFont="1" applyFill="1" applyAlignment="1">
      <alignment horizontal="justify" vertical="center"/>
    </xf>
    <xf numFmtId="0" fontId="70" fillId="0" borderId="0" xfId="9" applyFont="1" applyAlignment="1">
      <alignment horizontal="justify" vertical="top"/>
    </xf>
    <xf numFmtId="0" fontId="13" fillId="0" borderId="0" xfId="7" applyAlignment="1">
      <alignment horizontal="justify" vertical="top"/>
    </xf>
    <xf numFmtId="0" fontId="16" fillId="0" borderId="0" xfId="9" applyFont="1" applyAlignment="1">
      <alignment horizontal="center" vertical="top"/>
    </xf>
    <xf numFmtId="0" fontId="17" fillId="0" borderId="0" xfId="8" applyFont="1" applyAlignment="1">
      <alignment horizontal="center" vertical="top"/>
    </xf>
    <xf numFmtId="0" fontId="17" fillId="0" borderId="0" xfId="9" applyFont="1" applyAlignment="1">
      <alignment horizontal="center" vertical="top"/>
    </xf>
    <xf numFmtId="0" fontId="70" fillId="0" borderId="0" xfId="8" applyFont="1" applyAlignment="1">
      <alignment horizontal="justify" vertical="top"/>
    </xf>
    <xf numFmtId="0" fontId="70" fillId="0" borderId="0" xfId="8" applyFont="1" applyAlignment="1">
      <alignment horizontal="justify" vertical="center" wrapText="1"/>
    </xf>
    <xf numFmtId="0" fontId="13" fillId="0" borderId="0" xfId="8" applyFont="1" applyAlignment="1">
      <alignment horizontal="justify" vertical="center" wrapText="1"/>
    </xf>
    <xf numFmtId="0" fontId="17" fillId="0" borderId="49" xfId="9" applyFont="1" applyBorder="1" applyAlignment="1">
      <alignment horizontal="justify" vertical="center"/>
    </xf>
    <xf numFmtId="0" fontId="13" fillId="0" borderId="49" xfId="9" applyBorder="1" applyAlignment="1">
      <alignment horizontal="justify" vertical="center"/>
    </xf>
    <xf numFmtId="0" fontId="13" fillId="0" borderId="50" xfId="9" applyBorder="1" applyAlignment="1">
      <alignment horizontal="justify" vertical="center"/>
    </xf>
    <xf numFmtId="0" fontId="13" fillId="0" borderId="0" xfId="8" applyFont="1" applyAlignment="1">
      <alignment horizontal="left" vertical="center"/>
    </xf>
    <xf numFmtId="0" fontId="13" fillId="6" borderId="0" xfId="8" applyFont="1" applyFill="1" applyAlignment="1">
      <alignment horizontal="justify" vertical="center"/>
    </xf>
    <xf numFmtId="0" fontId="13" fillId="6" borderId="0" xfId="9" applyFill="1" applyAlignment="1">
      <alignment horizontal="justify" vertical="center"/>
    </xf>
    <xf numFmtId="0" fontId="27" fillId="6" borderId="0" xfId="8" applyFont="1" applyFill="1" applyAlignment="1">
      <alignment horizontal="center" vertical="center"/>
    </xf>
    <xf numFmtId="0" fontId="27" fillId="6" borderId="0" xfId="9" applyFont="1" applyFill="1" applyAlignment="1">
      <alignment horizontal="center" vertical="center"/>
    </xf>
    <xf numFmtId="168" fontId="41" fillId="0" borderId="0" xfId="8" applyNumberFormat="1" applyFont="1" applyAlignment="1">
      <alignment horizontal="center" vertical="top"/>
    </xf>
    <xf numFmtId="168" fontId="41" fillId="0" borderId="0" xfId="9" applyNumberFormat="1" applyFont="1" applyAlignment="1">
      <alignment horizontal="center"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7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2"/>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69" customWidth="1"/>
    <col min="14" max="14" width="2.5703125" style="1" customWidth="1"/>
    <col min="15" max="15" width="51.28515625" style="1" customWidth="1"/>
    <col min="16" max="16384" width="9.140625" style="1"/>
  </cols>
  <sheetData>
    <row r="1" spans="1:15" ht="12.75" customHeight="1">
      <c r="M1" s="195" t="s">
        <v>149</v>
      </c>
    </row>
    <row r="2" spans="1:15" ht="12.75" customHeight="1">
      <c r="M2" s="195"/>
    </row>
    <row r="3" spans="1:15" ht="12.75" customHeight="1">
      <c r="M3" s="195"/>
    </row>
    <row r="4" spans="1:15" ht="12.75" customHeight="1">
      <c r="M4" s="195"/>
    </row>
    <row r="5" spans="1:15" ht="9.9499999999999993" customHeight="1">
      <c r="M5" s="195"/>
    </row>
    <row r="6" spans="1:15" ht="18" customHeight="1">
      <c r="E6" s="86"/>
      <c r="F6" s="86"/>
      <c r="G6" s="86"/>
      <c r="H6" s="86"/>
      <c r="I6" s="86"/>
      <c r="J6" s="86"/>
      <c r="K6" s="112" t="s">
        <v>210</v>
      </c>
      <c r="M6" s="168"/>
    </row>
    <row r="7" spans="1:15" ht="18" customHeight="1">
      <c r="J7" s="65"/>
      <c r="K7" s="128"/>
      <c r="M7" s="168"/>
      <c r="O7" s="128"/>
    </row>
    <row r="8" spans="1:15" ht="16.5" customHeight="1">
      <c r="A8" s="182" t="s">
        <v>415</v>
      </c>
      <c r="B8" s="182"/>
      <c r="C8" s="182"/>
      <c r="D8" s="182"/>
      <c r="E8" s="182"/>
      <c r="F8" s="182"/>
      <c r="G8" s="182"/>
      <c r="H8" s="182"/>
      <c r="I8" s="182"/>
      <c r="J8" s="182"/>
      <c r="K8" s="182"/>
      <c r="M8" s="171"/>
    </row>
    <row r="9" spans="1:15" ht="8.1" customHeight="1">
      <c r="A9" s="183"/>
      <c r="B9" s="183"/>
      <c r="C9" s="183"/>
      <c r="D9" s="183"/>
      <c r="E9" s="183"/>
      <c r="F9" s="183"/>
      <c r="G9" s="183"/>
      <c r="H9" s="183"/>
      <c r="I9" s="183"/>
      <c r="J9" s="183"/>
      <c r="K9" s="183"/>
      <c r="M9" s="168"/>
      <c r="O9" s="128"/>
    </row>
    <row r="10" spans="1:15" s="122" customFormat="1" ht="15.95" customHeight="1">
      <c r="A10" s="197" t="s">
        <v>414</v>
      </c>
      <c r="B10" s="197"/>
      <c r="C10" s="197"/>
      <c r="D10" s="197"/>
      <c r="E10" s="197"/>
      <c r="F10" s="197"/>
      <c r="G10" s="197"/>
      <c r="H10" s="197"/>
      <c r="I10" s="197"/>
      <c r="J10" s="197"/>
      <c r="K10" s="197"/>
      <c r="M10" s="168"/>
    </row>
    <row r="11" spans="1:15" ht="8.1" customHeight="1">
      <c r="A11" s="198"/>
      <c r="B11" s="198"/>
      <c r="C11" s="198"/>
      <c r="D11" s="198"/>
      <c r="E11" s="198"/>
      <c r="F11" s="198"/>
      <c r="G11" s="198"/>
      <c r="H11" s="198"/>
      <c r="I11" s="198"/>
      <c r="J11" s="198"/>
      <c r="K11" s="198"/>
      <c r="M11" s="168"/>
    </row>
    <row r="12" spans="1:15" s="122" customFormat="1" ht="12.95" customHeight="1">
      <c r="A12" s="199" t="s">
        <v>274</v>
      </c>
      <c r="B12" s="199"/>
      <c r="C12" s="199"/>
      <c r="D12" s="199"/>
      <c r="E12" s="199"/>
      <c r="F12" s="199"/>
      <c r="G12" s="199"/>
      <c r="H12" s="199"/>
      <c r="I12" s="199"/>
      <c r="J12" s="199"/>
      <c r="K12" s="199"/>
      <c r="M12" s="168"/>
    </row>
    <row r="13" spans="1:15" ht="8.1" customHeight="1">
      <c r="A13" s="198"/>
      <c r="B13" s="198"/>
      <c r="C13" s="198"/>
      <c r="D13" s="198"/>
      <c r="E13" s="198"/>
      <c r="F13" s="198"/>
      <c r="G13" s="198"/>
      <c r="H13" s="198"/>
      <c r="I13" s="198"/>
      <c r="J13" s="198"/>
      <c r="K13" s="198"/>
    </row>
    <row r="14" spans="1:15" ht="15.95" customHeight="1">
      <c r="A14" s="203" t="s">
        <v>275</v>
      </c>
      <c r="B14" s="203"/>
      <c r="C14" s="203"/>
      <c r="D14" s="203"/>
      <c r="E14" s="203"/>
      <c r="F14" s="203"/>
      <c r="G14" s="203"/>
      <c r="H14" s="203"/>
      <c r="I14" s="203"/>
      <c r="J14" s="203"/>
      <c r="K14" s="203"/>
      <c r="M14" s="170" t="s">
        <v>276</v>
      </c>
      <c r="O14" s="56"/>
    </row>
    <row r="15" spans="1:15" ht="8.25" customHeight="1">
      <c r="A15" s="201"/>
      <c r="B15" s="201"/>
      <c r="C15" s="201"/>
      <c r="D15" s="201"/>
      <c r="E15" s="201"/>
      <c r="F15" s="201"/>
      <c r="G15" s="201"/>
      <c r="H15" s="201"/>
      <c r="I15" s="201"/>
      <c r="J15" s="201"/>
      <c r="K15" s="201"/>
      <c r="M15" s="170" t="s">
        <v>275</v>
      </c>
    </row>
    <row r="16" spans="1:15" ht="16.5" customHeight="1">
      <c r="A16" s="196"/>
      <c r="B16" s="196"/>
      <c r="C16" s="196"/>
      <c r="D16" s="196"/>
      <c r="E16" s="196"/>
      <c r="F16" s="196"/>
      <c r="G16" s="196"/>
      <c r="H16" s="196"/>
      <c r="I16" s="196"/>
      <c r="J16" s="196"/>
      <c r="K16" s="196"/>
      <c r="M16" s="171" t="s">
        <v>278</v>
      </c>
    </row>
    <row r="17" spans="1:15" ht="12.75" customHeight="1">
      <c r="A17" s="188" t="s">
        <v>172</v>
      </c>
      <c r="B17" s="188"/>
      <c r="C17" s="188"/>
      <c r="D17" s="188"/>
      <c r="E17" s="188"/>
      <c r="F17" s="188"/>
      <c r="G17" s="188"/>
      <c r="H17" s="188"/>
      <c r="I17" s="188"/>
      <c r="J17" s="188"/>
      <c r="K17" s="188"/>
      <c r="M17" s="170" t="s">
        <v>274</v>
      </c>
      <c r="O17" s="57"/>
    </row>
    <row r="18" spans="1:15" s="3" customFormat="1" ht="5.0999999999999996" customHeight="1">
      <c r="A18" s="188"/>
      <c r="B18" s="188"/>
      <c r="C18" s="188"/>
      <c r="D18" s="188"/>
      <c r="E18" s="188"/>
      <c r="F18" s="188"/>
      <c r="G18" s="188"/>
      <c r="H18" s="188"/>
      <c r="I18" s="188"/>
      <c r="J18" s="188"/>
      <c r="K18" s="188"/>
      <c r="M18" s="172"/>
    </row>
    <row r="19" spans="1:15" ht="39.75" customHeight="1">
      <c r="A19" s="185" t="s">
        <v>213</v>
      </c>
      <c r="B19" s="185"/>
      <c r="C19" s="185"/>
      <c r="D19" s="185"/>
      <c r="E19" s="185"/>
      <c r="F19" s="185"/>
      <c r="G19" s="185"/>
      <c r="H19" s="185"/>
      <c r="I19" s="185"/>
      <c r="J19" s="185"/>
      <c r="K19" s="185"/>
      <c r="M19" s="173"/>
      <c r="O19" s="88"/>
    </row>
    <row r="20" spans="1:15" ht="9.9499999999999993" customHeight="1">
      <c r="A20" s="183"/>
      <c r="B20" s="183"/>
      <c r="C20" s="183"/>
      <c r="D20" s="183"/>
      <c r="E20" s="183"/>
      <c r="F20" s="183"/>
      <c r="G20" s="183"/>
      <c r="H20" s="183"/>
      <c r="I20" s="183"/>
      <c r="J20" s="183"/>
      <c r="K20" s="183"/>
      <c r="M20" s="173"/>
    </row>
    <row r="21" spans="1:15" ht="9.9499999999999993" customHeight="1">
      <c r="A21" s="183"/>
      <c r="B21" s="183"/>
      <c r="C21" s="183"/>
      <c r="D21" s="183"/>
      <c r="E21" s="183"/>
      <c r="F21" s="183"/>
      <c r="G21" s="183"/>
      <c r="H21" s="183"/>
      <c r="I21" s="183"/>
      <c r="J21" s="183"/>
      <c r="K21" s="183"/>
      <c r="M21" s="173"/>
    </row>
    <row r="22" spans="1:15" s="73" customFormat="1" ht="12.75" customHeight="1">
      <c r="A22" s="75" t="s">
        <v>0</v>
      </c>
      <c r="B22" s="200" t="s">
        <v>47</v>
      </c>
      <c r="C22" s="200"/>
      <c r="D22" s="200"/>
      <c r="E22" s="200"/>
      <c r="F22" s="200"/>
      <c r="G22" s="200"/>
      <c r="H22" s="200"/>
      <c r="I22" s="200"/>
      <c r="J22" s="200"/>
      <c r="K22" s="200"/>
      <c r="M22" s="174"/>
    </row>
    <row r="23" spans="1:15" s="3" customFormat="1" ht="5.0999999999999996" customHeight="1">
      <c r="A23" s="188"/>
      <c r="B23" s="188"/>
      <c r="C23" s="188"/>
      <c r="D23" s="188"/>
      <c r="E23" s="188"/>
      <c r="F23" s="188"/>
      <c r="G23" s="188"/>
      <c r="H23" s="188"/>
      <c r="I23" s="188"/>
      <c r="J23" s="188"/>
      <c r="K23" s="188"/>
      <c r="M23" s="172"/>
    </row>
    <row r="24" spans="1:15" s="3" customFormat="1" ht="12.75" customHeight="1">
      <c r="A24" s="185" t="s">
        <v>238</v>
      </c>
      <c r="B24" s="185"/>
      <c r="C24" s="185"/>
      <c r="D24" s="185"/>
      <c r="E24" s="185"/>
      <c r="F24" s="185"/>
      <c r="G24" s="185"/>
      <c r="H24" s="185"/>
      <c r="I24" s="185"/>
      <c r="J24" s="185"/>
      <c r="K24" s="185"/>
      <c r="M24" s="170" t="s">
        <v>277</v>
      </c>
    </row>
    <row r="25" spans="1:15" s="25" customFormat="1" ht="14.1" customHeight="1">
      <c r="A25" s="202" t="str">
        <f>M14</f>
        <v>Kupnja traktorskih priključaka za zimsku službu, za IVKOM d.d., Ivanec.</v>
      </c>
      <c r="B25" s="202"/>
      <c r="C25" s="202"/>
      <c r="D25" s="202"/>
      <c r="E25" s="202"/>
      <c r="F25" s="202"/>
      <c r="G25" s="202"/>
      <c r="H25" s="202"/>
      <c r="I25" s="202"/>
      <c r="J25" s="202"/>
      <c r="K25" s="202"/>
      <c r="M25" s="172"/>
    </row>
    <row r="26" spans="1:15" s="3" customFormat="1" ht="5.0999999999999996" customHeight="1">
      <c r="A26" s="188"/>
      <c r="B26" s="188"/>
      <c r="C26" s="188"/>
      <c r="D26" s="188"/>
      <c r="E26" s="188"/>
      <c r="F26" s="188"/>
      <c r="G26" s="188"/>
      <c r="H26" s="188"/>
      <c r="I26" s="188"/>
      <c r="J26" s="188"/>
      <c r="K26" s="188"/>
      <c r="M26" s="104"/>
    </row>
    <row r="27" spans="1:15" s="3" customFormat="1" ht="12.75" customHeight="1">
      <c r="A27" s="185" t="s">
        <v>166</v>
      </c>
      <c r="B27" s="185"/>
      <c r="C27" s="185"/>
      <c r="D27" s="185"/>
      <c r="E27" s="185"/>
      <c r="F27" s="185"/>
      <c r="G27" s="185"/>
      <c r="H27" s="185"/>
      <c r="I27" s="185"/>
      <c r="J27" s="185"/>
      <c r="K27" s="185"/>
      <c r="M27" s="175"/>
    </row>
    <row r="28" spans="1:15" s="25" customFormat="1" ht="26.1" customHeight="1">
      <c r="A28" s="185" t="s">
        <v>214</v>
      </c>
      <c r="B28" s="185"/>
      <c r="C28" s="185"/>
      <c r="D28" s="185"/>
      <c r="E28" s="185"/>
      <c r="F28" s="185"/>
      <c r="G28" s="185"/>
      <c r="H28" s="185"/>
      <c r="I28" s="185"/>
      <c r="J28" s="185"/>
      <c r="K28" s="185"/>
      <c r="M28" s="176"/>
      <c r="O28" s="87"/>
    </row>
    <row r="29" spans="1:15" s="73" customFormat="1" ht="12.75" customHeight="1">
      <c r="A29" s="89" t="s">
        <v>187</v>
      </c>
      <c r="B29" s="187" t="s">
        <v>200</v>
      </c>
      <c r="C29" s="187"/>
      <c r="D29" s="187"/>
      <c r="E29" s="187"/>
      <c r="F29" s="187"/>
      <c r="G29" s="187"/>
      <c r="H29" s="187"/>
      <c r="I29" s="187"/>
      <c r="J29" s="187"/>
      <c r="K29" s="187"/>
      <c r="M29" s="174"/>
      <c r="O29" s="99"/>
    </row>
    <row r="30" spans="1:15" s="73" customFormat="1" ht="12.75" customHeight="1">
      <c r="A30" s="101"/>
      <c r="B30" s="89" t="s">
        <v>0</v>
      </c>
      <c r="C30" s="187" t="s">
        <v>279</v>
      </c>
      <c r="D30" s="187"/>
      <c r="E30" s="187"/>
      <c r="F30" s="187"/>
      <c r="G30" s="187"/>
      <c r="H30" s="187"/>
      <c r="I30" s="187"/>
      <c r="J30" s="187"/>
      <c r="K30" s="187"/>
      <c r="M30" s="174"/>
      <c r="O30" s="99"/>
    </row>
    <row r="31" spans="1:15" s="73" customFormat="1" ht="12.75" customHeight="1">
      <c r="A31" s="101"/>
      <c r="B31" s="89" t="s">
        <v>1</v>
      </c>
      <c r="C31" s="185" t="s">
        <v>198</v>
      </c>
      <c r="D31" s="185"/>
      <c r="E31" s="185"/>
      <c r="F31" s="185"/>
      <c r="G31" s="185"/>
      <c r="H31" s="185"/>
      <c r="I31" s="185"/>
      <c r="J31" s="185"/>
      <c r="K31" s="185"/>
      <c r="M31" s="177"/>
      <c r="O31" s="99"/>
    </row>
    <row r="32" spans="1:15" s="73" customFormat="1" ht="12.75" customHeight="1">
      <c r="A32" s="101"/>
      <c r="B32" s="89" t="s">
        <v>2</v>
      </c>
      <c r="C32" s="187" t="s">
        <v>197</v>
      </c>
      <c r="D32" s="187"/>
      <c r="E32" s="187"/>
      <c r="F32" s="187"/>
      <c r="G32" s="187"/>
      <c r="H32" s="187"/>
      <c r="I32" s="187"/>
      <c r="J32" s="187"/>
      <c r="K32" s="187"/>
      <c r="M32" s="174"/>
      <c r="O32" s="99"/>
    </row>
    <row r="33" spans="1:15" s="73" customFormat="1" ht="12.75" customHeight="1">
      <c r="A33" s="103"/>
      <c r="B33" s="89" t="s">
        <v>3</v>
      </c>
      <c r="C33" s="185" t="s">
        <v>196</v>
      </c>
      <c r="D33" s="185"/>
      <c r="E33" s="185"/>
      <c r="F33" s="185"/>
      <c r="G33" s="185"/>
      <c r="H33" s="185"/>
      <c r="I33" s="185"/>
      <c r="J33" s="185"/>
      <c r="K33" s="185"/>
      <c r="M33" s="174"/>
      <c r="O33" s="99"/>
    </row>
    <row r="34" spans="1:15" s="73" customFormat="1" ht="12.75" customHeight="1">
      <c r="A34" s="103"/>
      <c r="B34" s="89" t="s">
        <v>4</v>
      </c>
      <c r="C34" s="185" t="s">
        <v>195</v>
      </c>
      <c r="D34" s="185"/>
      <c r="E34" s="185"/>
      <c r="F34" s="185"/>
      <c r="G34" s="185"/>
      <c r="H34" s="185"/>
      <c r="I34" s="185"/>
      <c r="J34" s="185"/>
      <c r="K34" s="185"/>
      <c r="M34" s="174"/>
      <c r="O34" s="99"/>
    </row>
    <row r="35" spans="1:15" s="73" customFormat="1" ht="26.1" customHeight="1">
      <c r="A35" s="103"/>
      <c r="B35" s="74" t="s">
        <v>162</v>
      </c>
      <c r="C35" s="185" t="s">
        <v>193</v>
      </c>
      <c r="D35" s="185"/>
      <c r="E35" s="185"/>
      <c r="F35" s="185"/>
      <c r="G35" s="185"/>
      <c r="H35" s="185"/>
      <c r="I35" s="185"/>
      <c r="J35" s="185"/>
      <c r="K35" s="185"/>
      <c r="M35" s="174"/>
      <c r="O35" s="99"/>
    </row>
    <row r="36" spans="1:15" s="73" customFormat="1" ht="12.75" customHeight="1">
      <c r="A36" s="103"/>
      <c r="B36" s="89" t="s">
        <v>168</v>
      </c>
      <c r="C36" s="185" t="s">
        <v>194</v>
      </c>
      <c r="D36" s="185"/>
      <c r="E36" s="185"/>
      <c r="F36" s="185"/>
      <c r="G36" s="185"/>
      <c r="H36" s="185"/>
      <c r="I36" s="185"/>
      <c r="J36" s="185"/>
      <c r="K36" s="185"/>
      <c r="M36" s="174"/>
      <c r="O36" s="99"/>
    </row>
    <row r="37" spans="1:15" s="73" customFormat="1" ht="38.1" customHeight="1">
      <c r="A37" s="74" t="s">
        <v>188</v>
      </c>
      <c r="B37" s="185" t="s">
        <v>201</v>
      </c>
      <c r="C37" s="185"/>
      <c r="D37" s="185"/>
      <c r="E37" s="185"/>
      <c r="F37" s="185"/>
      <c r="G37" s="185"/>
      <c r="H37" s="185"/>
      <c r="I37" s="185"/>
      <c r="J37" s="185"/>
      <c r="K37" s="185"/>
      <c r="M37" s="174"/>
      <c r="O37" s="99"/>
    </row>
    <row r="38" spans="1:15" s="73" customFormat="1" ht="26.1" customHeight="1">
      <c r="A38" s="102"/>
      <c r="B38" s="185" t="s">
        <v>192</v>
      </c>
      <c r="C38" s="185"/>
      <c r="D38" s="185"/>
      <c r="E38" s="185"/>
      <c r="F38" s="185"/>
      <c r="G38" s="185"/>
      <c r="H38" s="185"/>
      <c r="I38" s="185"/>
      <c r="J38" s="185"/>
      <c r="K38" s="185"/>
      <c r="M38" s="174"/>
      <c r="O38" s="99"/>
    </row>
    <row r="39" spans="1:15" s="25" customFormat="1" ht="26.1" customHeight="1">
      <c r="A39" s="215" t="s">
        <v>189</v>
      </c>
      <c r="B39" s="215"/>
      <c r="C39" s="215"/>
      <c r="D39" s="215"/>
      <c r="E39" s="215"/>
      <c r="F39" s="215"/>
      <c r="G39" s="215"/>
      <c r="H39" s="215"/>
      <c r="I39" s="215"/>
      <c r="J39" s="215"/>
      <c r="K39" s="215"/>
      <c r="M39" s="176"/>
      <c r="O39" s="87"/>
    </row>
    <row r="40" spans="1:15" s="3" customFormat="1" ht="5.0999999999999996" customHeight="1">
      <c r="A40" s="188"/>
      <c r="B40" s="188"/>
      <c r="C40" s="188"/>
      <c r="D40" s="188"/>
      <c r="E40" s="188"/>
      <c r="F40" s="188"/>
      <c r="G40" s="188"/>
      <c r="H40" s="188"/>
      <c r="I40" s="188"/>
      <c r="J40" s="188"/>
      <c r="K40" s="188"/>
      <c r="M40" s="104"/>
    </row>
    <row r="41" spans="1:15" s="3" customFormat="1" ht="12.75" customHeight="1">
      <c r="A41" s="188" t="s">
        <v>48</v>
      </c>
      <c r="B41" s="188"/>
      <c r="C41" s="188"/>
      <c r="D41" s="188"/>
      <c r="E41" s="188"/>
      <c r="F41" s="188"/>
      <c r="G41" s="188"/>
      <c r="H41" s="188"/>
      <c r="I41" s="188"/>
      <c r="J41" s="188"/>
      <c r="K41" s="188"/>
      <c r="M41" s="175"/>
    </row>
    <row r="42" spans="1:15" s="3" customFormat="1" ht="12.75" customHeight="1">
      <c r="A42" s="185" t="s">
        <v>239</v>
      </c>
      <c r="B42" s="185"/>
      <c r="C42" s="185"/>
      <c r="D42" s="185"/>
      <c r="E42" s="185"/>
      <c r="F42" s="185"/>
      <c r="G42" s="185"/>
      <c r="H42" s="185"/>
      <c r="I42" s="185"/>
      <c r="J42" s="185"/>
      <c r="K42" s="185"/>
      <c r="M42" s="175"/>
    </row>
    <row r="43" spans="1:15" s="3" customFormat="1" ht="5.0999999999999996" customHeight="1">
      <c r="A43" s="188"/>
      <c r="B43" s="188"/>
      <c r="C43" s="188"/>
      <c r="D43" s="188"/>
      <c r="E43" s="188"/>
      <c r="F43" s="188"/>
      <c r="G43" s="188"/>
      <c r="H43" s="188"/>
      <c r="I43" s="188"/>
      <c r="J43" s="188"/>
      <c r="K43" s="188"/>
      <c r="M43" s="104"/>
    </row>
    <row r="44" spans="1:15" s="3" customFormat="1" ht="12.75" customHeight="1">
      <c r="A44" s="188" t="s">
        <v>49</v>
      </c>
      <c r="B44" s="188"/>
      <c r="C44" s="188"/>
      <c r="D44" s="188"/>
      <c r="E44" s="188"/>
      <c r="F44" s="188"/>
      <c r="G44" s="188"/>
      <c r="H44" s="188"/>
      <c r="I44" s="188"/>
      <c r="J44" s="188"/>
      <c r="K44" s="188"/>
      <c r="M44" s="175"/>
    </row>
    <row r="45" spans="1:15" s="3" customFormat="1" ht="12.75" customHeight="1">
      <c r="A45" s="190" t="s">
        <v>280</v>
      </c>
      <c r="B45" s="190"/>
      <c r="C45" s="190"/>
      <c r="D45" s="190"/>
      <c r="E45" s="190"/>
      <c r="F45" s="190"/>
      <c r="G45" s="190"/>
      <c r="H45" s="190"/>
      <c r="I45" s="190"/>
      <c r="J45" s="190"/>
      <c r="K45" s="190"/>
      <c r="M45" s="175"/>
    </row>
    <row r="46" spans="1:15" ht="9.9499999999999993" customHeight="1">
      <c r="A46" s="183"/>
      <c r="B46" s="183"/>
      <c r="C46" s="183"/>
      <c r="D46" s="183"/>
      <c r="E46" s="183"/>
      <c r="F46" s="183"/>
      <c r="G46" s="183"/>
      <c r="H46" s="183"/>
      <c r="I46" s="183"/>
      <c r="J46" s="183"/>
      <c r="K46" s="183"/>
      <c r="M46" s="178"/>
    </row>
    <row r="47" spans="1:15" ht="9.9499999999999993" customHeight="1">
      <c r="A47" s="183"/>
      <c r="B47" s="183"/>
      <c r="C47" s="183"/>
      <c r="D47" s="183"/>
      <c r="E47" s="183"/>
      <c r="F47" s="183"/>
      <c r="G47" s="183"/>
      <c r="H47" s="183"/>
      <c r="I47" s="183"/>
      <c r="J47" s="183"/>
      <c r="K47" s="183"/>
      <c r="M47" s="178"/>
    </row>
    <row r="48" spans="1:15" s="73" customFormat="1" ht="12.75" customHeight="1">
      <c r="A48" s="75" t="s">
        <v>1</v>
      </c>
      <c r="B48" s="204" t="s">
        <v>240</v>
      </c>
      <c r="C48" s="204"/>
      <c r="D48" s="204"/>
      <c r="E48" s="204"/>
      <c r="F48" s="204"/>
      <c r="G48" s="204"/>
      <c r="H48" s="204"/>
      <c r="I48" s="204"/>
      <c r="J48" s="204"/>
      <c r="K48" s="204"/>
      <c r="M48" s="174"/>
    </row>
    <row r="49" spans="1:13" s="73" customFormat="1" ht="4.5" customHeight="1">
      <c r="A49" s="205"/>
      <c r="B49" s="205"/>
      <c r="C49" s="205"/>
      <c r="D49" s="205"/>
      <c r="E49" s="205"/>
      <c r="F49" s="205"/>
      <c r="G49" s="205"/>
      <c r="H49" s="205"/>
      <c r="I49" s="205"/>
      <c r="J49" s="205"/>
      <c r="K49" s="205"/>
      <c r="M49" s="174"/>
    </row>
    <row r="50" spans="1:13" s="73" customFormat="1" ht="27" customHeight="1">
      <c r="A50" s="192" t="s">
        <v>282</v>
      </c>
      <c r="B50" s="185"/>
      <c r="C50" s="185"/>
      <c r="D50" s="185"/>
      <c r="E50" s="185"/>
      <c r="F50" s="185"/>
      <c r="G50" s="185"/>
      <c r="H50" s="185"/>
      <c r="I50" s="185"/>
      <c r="J50" s="185"/>
      <c r="K50" s="185"/>
      <c r="M50" s="174"/>
    </row>
    <row r="51" spans="1:13" s="73" customFormat="1" ht="2.25" customHeight="1">
      <c r="A51" s="151"/>
      <c r="B51" s="151"/>
      <c r="C51" s="151"/>
      <c r="D51" s="151"/>
      <c r="E51" s="151"/>
      <c r="F51" s="151"/>
      <c r="G51" s="151"/>
      <c r="H51" s="151"/>
      <c r="I51" s="151"/>
      <c r="J51" s="151"/>
      <c r="K51" s="151"/>
      <c r="M51" s="174"/>
    </row>
    <row r="52" spans="1:13" s="73" customFormat="1" ht="39.75" customHeight="1">
      <c r="A52" s="192" t="s">
        <v>241</v>
      </c>
      <c r="B52" s="185"/>
      <c r="C52" s="185"/>
      <c r="D52" s="185"/>
      <c r="E52" s="185"/>
      <c r="F52" s="185"/>
      <c r="G52" s="185"/>
      <c r="H52" s="185"/>
      <c r="I52" s="185"/>
      <c r="J52" s="185"/>
      <c r="K52" s="185"/>
      <c r="M52" s="174"/>
    </row>
    <row r="53" spans="1:13" s="73" customFormat="1" ht="12.75" customHeight="1">
      <c r="A53" s="192" t="s">
        <v>242</v>
      </c>
      <c r="B53" s="185"/>
      <c r="C53" s="185"/>
      <c r="D53" s="185"/>
      <c r="E53" s="185"/>
      <c r="F53" s="185"/>
      <c r="G53" s="185"/>
      <c r="H53" s="185"/>
      <c r="I53" s="185"/>
      <c r="J53" s="185"/>
      <c r="K53" s="185"/>
      <c r="M53" s="174"/>
    </row>
    <row r="54" spans="1:13" s="73" customFormat="1" ht="26.25" customHeight="1">
      <c r="A54" s="192" t="s">
        <v>243</v>
      </c>
      <c r="B54" s="185"/>
      <c r="C54" s="185"/>
      <c r="D54" s="185"/>
      <c r="E54" s="185"/>
      <c r="F54" s="185"/>
      <c r="G54" s="185"/>
      <c r="H54" s="185"/>
      <c r="I54" s="185"/>
      <c r="J54" s="185"/>
      <c r="K54" s="185"/>
      <c r="M54" s="174"/>
    </row>
    <row r="55" spans="1:13" s="73" customFormat="1" ht="51.95" customHeight="1">
      <c r="A55" s="192" t="s">
        <v>244</v>
      </c>
      <c r="B55" s="185"/>
      <c r="C55" s="185"/>
      <c r="D55" s="185"/>
      <c r="E55" s="185"/>
      <c r="F55" s="185"/>
      <c r="G55" s="185"/>
      <c r="H55" s="185"/>
      <c r="I55" s="185"/>
      <c r="J55" s="185"/>
      <c r="K55" s="185"/>
      <c r="M55" s="174"/>
    </row>
    <row r="56" spans="1:13" s="73" customFormat="1" ht="25.5" customHeight="1">
      <c r="A56" s="192" t="s">
        <v>245</v>
      </c>
      <c r="B56" s="185"/>
      <c r="C56" s="185"/>
      <c r="D56" s="185"/>
      <c r="E56" s="185"/>
      <c r="F56" s="185"/>
      <c r="G56" s="185"/>
      <c r="H56" s="185"/>
      <c r="I56" s="185"/>
      <c r="J56" s="185"/>
      <c r="K56" s="185"/>
      <c r="M56" s="174"/>
    </row>
    <row r="57" spans="1:13" s="73" customFormat="1" ht="26.1" customHeight="1">
      <c r="A57" s="192" t="s">
        <v>246</v>
      </c>
      <c r="B57" s="185"/>
      <c r="C57" s="185"/>
      <c r="D57" s="185"/>
      <c r="E57" s="185"/>
      <c r="F57" s="185"/>
      <c r="G57" s="185"/>
      <c r="H57" s="185"/>
      <c r="I57" s="185"/>
      <c r="J57" s="185"/>
      <c r="K57" s="185"/>
      <c r="M57" s="174"/>
    </row>
    <row r="58" spans="1:13" s="73" customFormat="1" ht="63.95" customHeight="1">
      <c r="A58" s="192" t="s">
        <v>247</v>
      </c>
      <c r="B58" s="185"/>
      <c r="C58" s="185"/>
      <c r="D58" s="185"/>
      <c r="E58" s="185"/>
      <c r="F58" s="185"/>
      <c r="G58" s="185"/>
      <c r="H58" s="185"/>
      <c r="I58" s="185"/>
      <c r="J58" s="185"/>
      <c r="K58" s="185"/>
      <c r="M58" s="174"/>
    </row>
    <row r="59" spans="1:13" s="73" customFormat="1" ht="51.95" customHeight="1">
      <c r="A59" s="192" t="s">
        <v>248</v>
      </c>
      <c r="B59" s="185"/>
      <c r="C59" s="185"/>
      <c r="D59" s="185"/>
      <c r="E59" s="185"/>
      <c r="F59" s="185"/>
      <c r="G59" s="185"/>
      <c r="H59" s="185"/>
      <c r="I59" s="185"/>
      <c r="J59" s="185"/>
      <c r="K59" s="185"/>
      <c r="M59" s="174"/>
    </row>
    <row r="60" spans="1:13" s="73" customFormat="1" ht="63.95" customHeight="1">
      <c r="A60" s="192" t="s">
        <v>249</v>
      </c>
      <c r="B60" s="185"/>
      <c r="C60" s="185"/>
      <c r="D60" s="185"/>
      <c r="E60" s="185"/>
      <c r="F60" s="185"/>
      <c r="G60" s="185"/>
      <c r="H60" s="185"/>
      <c r="I60" s="185"/>
      <c r="J60" s="185"/>
      <c r="K60" s="185"/>
      <c r="M60" s="174"/>
    </row>
    <row r="61" spans="1:13" s="73" customFormat="1" ht="90" customHeight="1">
      <c r="A61" s="192" t="s">
        <v>284</v>
      </c>
      <c r="B61" s="185"/>
      <c r="C61" s="185"/>
      <c r="D61" s="185"/>
      <c r="E61" s="185"/>
      <c r="F61" s="185"/>
      <c r="G61" s="185"/>
      <c r="H61" s="185"/>
      <c r="I61" s="185"/>
      <c r="J61" s="185"/>
      <c r="K61" s="185"/>
      <c r="M61" s="174"/>
    </row>
    <row r="62" spans="1:13" s="73" customFormat="1" ht="90" customHeight="1">
      <c r="A62" s="192" t="s">
        <v>281</v>
      </c>
      <c r="B62" s="185"/>
      <c r="C62" s="185"/>
      <c r="D62" s="185"/>
      <c r="E62" s="185"/>
      <c r="F62" s="185"/>
      <c r="G62" s="185"/>
      <c r="H62" s="185"/>
      <c r="I62" s="185"/>
      <c r="J62" s="185"/>
      <c r="K62" s="185"/>
      <c r="M62" s="174"/>
    </row>
    <row r="63" spans="1:13" s="73" customFormat="1" ht="51.95" customHeight="1">
      <c r="A63" s="192" t="s">
        <v>250</v>
      </c>
      <c r="B63" s="185"/>
      <c r="C63" s="185"/>
      <c r="D63" s="185"/>
      <c r="E63" s="185"/>
      <c r="F63" s="185"/>
      <c r="G63" s="185"/>
      <c r="H63" s="185"/>
      <c r="I63" s="185"/>
      <c r="J63" s="185"/>
      <c r="K63" s="185"/>
      <c r="M63" s="174"/>
    </row>
    <row r="64" spans="1:13" s="73" customFormat="1" ht="9.9499999999999993" customHeight="1">
      <c r="A64" s="184"/>
      <c r="B64" s="184"/>
      <c r="C64" s="184"/>
      <c r="D64" s="184"/>
      <c r="E64" s="184"/>
      <c r="F64" s="184"/>
      <c r="G64" s="184"/>
      <c r="H64" s="184"/>
      <c r="I64" s="184"/>
      <c r="J64" s="184"/>
      <c r="K64" s="184"/>
      <c r="M64" s="174"/>
    </row>
    <row r="65" spans="1:13" s="73" customFormat="1" ht="9.9499999999999993" customHeight="1">
      <c r="A65" s="184"/>
      <c r="B65" s="184"/>
      <c r="C65" s="184"/>
      <c r="D65" s="184"/>
      <c r="E65" s="184"/>
      <c r="F65" s="184"/>
      <c r="G65" s="184"/>
      <c r="H65" s="184"/>
      <c r="I65" s="184"/>
      <c r="J65" s="184"/>
      <c r="K65" s="184"/>
      <c r="M65" s="174"/>
    </row>
    <row r="66" spans="1:13" s="3" customFormat="1" ht="12.75" customHeight="1">
      <c r="A66" s="75" t="s">
        <v>2</v>
      </c>
      <c r="B66" s="200" t="s">
        <v>161</v>
      </c>
      <c r="C66" s="200"/>
      <c r="D66" s="200"/>
      <c r="E66" s="200"/>
      <c r="F66" s="200"/>
      <c r="G66" s="200"/>
      <c r="H66" s="200"/>
      <c r="I66" s="200"/>
      <c r="J66" s="200"/>
      <c r="K66" s="200"/>
      <c r="M66" s="104"/>
    </row>
    <row r="67" spans="1:13" s="3" customFormat="1" ht="12.75" customHeight="1">
      <c r="A67" s="185" t="s">
        <v>50</v>
      </c>
      <c r="B67" s="185"/>
      <c r="C67" s="185"/>
      <c r="D67" s="185"/>
      <c r="E67" s="185"/>
      <c r="F67" s="185"/>
      <c r="G67" s="185"/>
      <c r="H67" s="185"/>
      <c r="I67" s="185"/>
      <c r="J67" s="185"/>
      <c r="K67" s="185"/>
      <c r="M67" s="175"/>
    </row>
    <row r="68" spans="1:13" s="25" customFormat="1" ht="26.1" customHeight="1">
      <c r="A68" s="185" t="s">
        <v>285</v>
      </c>
      <c r="B68" s="185"/>
      <c r="C68" s="185"/>
      <c r="D68" s="185"/>
      <c r="E68" s="185"/>
      <c r="F68" s="185"/>
      <c r="G68" s="185"/>
      <c r="H68" s="185"/>
      <c r="I68" s="185"/>
      <c r="J68" s="185"/>
      <c r="K68" s="185"/>
      <c r="M68" s="172"/>
    </row>
    <row r="69" spans="1:13" s="3" customFormat="1" ht="5.0999999999999996" customHeight="1">
      <c r="A69" s="185"/>
      <c r="B69" s="185"/>
      <c r="C69" s="185"/>
      <c r="D69" s="185"/>
      <c r="E69" s="185"/>
      <c r="F69" s="185"/>
      <c r="G69" s="185"/>
      <c r="H69" s="185"/>
      <c r="I69" s="185"/>
      <c r="J69" s="185"/>
      <c r="K69" s="185"/>
      <c r="M69" s="104"/>
    </row>
    <row r="70" spans="1:13" s="3" customFormat="1" ht="12.75" customHeight="1">
      <c r="A70" s="185" t="s">
        <v>145</v>
      </c>
      <c r="B70" s="185"/>
      <c r="C70" s="185"/>
      <c r="D70" s="185"/>
      <c r="E70" s="185"/>
      <c r="F70" s="185"/>
      <c r="G70" s="185"/>
      <c r="H70" s="185"/>
      <c r="I70" s="185"/>
      <c r="J70" s="185"/>
      <c r="K70" s="185"/>
      <c r="M70" s="175"/>
    </row>
    <row r="71" spans="1:13" s="3" customFormat="1" ht="3.75" customHeight="1">
      <c r="A71" s="185"/>
      <c r="B71" s="185"/>
      <c r="C71" s="185"/>
      <c r="D71" s="185"/>
      <c r="E71" s="185"/>
      <c r="F71" s="185"/>
      <c r="G71" s="185"/>
      <c r="H71" s="185"/>
      <c r="I71" s="185"/>
      <c r="J71" s="185"/>
      <c r="K71" s="185"/>
      <c r="M71" s="175"/>
    </row>
    <row r="72" spans="1:13" s="3" customFormat="1" ht="26.1" customHeight="1">
      <c r="A72" s="194" t="s">
        <v>151</v>
      </c>
      <c r="B72" s="194"/>
      <c r="C72" s="194"/>
      <c r="D72" s="194"/>
      <c r="E72" s="194"/>
      <c r="F72" s="194"/>
      <c r="G72" s="194"/>
      <c r="H72" s="194"/>
      <c r="I72" s="194"/>
      <c r="J72" s="194"/>
      <c r="K72" s="194"/>
      <c r="M72" s="175"/>
    </row>
    <row r="73" spans="1:13" s="3" customFormat="1" ht="5.0999999999999996" customHeight="1">
      <c r="A73" s="185"/>
      <c r="B73" s="185"/>
      <c r="C73" s="185"/>
      <c r="D73" s="185"/>
      <c r="E73" s="185"/>
      <c r="F73" s="185"/>
      <c r="G73" s="185"/>
      <c r="H73" s="185"/>
      <c r="I73" s="185"/>
      <c r="J73" s="185"/>
      <c r="K73" s="185"/>
      <c r="M73" s="104"/>
    </row>
    <row r="74" spans="1:13" s="3" customFormat="1" ht="12.75" customHeight="1">
      <c r="A74" s="185" t="s">
        <v>251</v>
      </c>
      <c r="B74" s="185"/>
      <c r="C74" s="185"/>
      <c r="D74" s="185"/>
      <c r="E74" s="185"/>
      <c r="F74" s="185"/>
      <c r="G74" s="185"/>
      <c r="H74" s="185"/>
      <c r="I74" s="185"/>
      <c r="J74" s="185"/>
      <c r="K74" s="185"/>
      <c r="M74" s="175"/>
    </row>
    <row r="75" spans="1:13" s="3" customFormat="1" ht="26.1" customHeight="1">
      <c r="A75" s="185" t="s">
        <v>286</v>
      </c>
      <c r="B75" s="185"/>
      <c r="C75" s="185"/>
      <c r="D75" s="185"/>
      <c r="E75" s="185"/>
      <c r="F75" s="185"/>
      <c r="G75" s="185"/>
      <c r="H75" s="185"/>
      <c r="I75" s="185"/>
      <c r="J75" s="185"/>
      <c r="K75" s="185"/>
      <c r="M75" s="175"/>
    </row>
    <row r="76" spans="1:13" s="3" customFormat="1" ht="5.0999999999999996" customHeight="1">
      <c r="A76" s="185"/>
      <c r="B76" s="185"/>
      <c r="C76" s="185"/>
      <c r="D76" s="185"/>
      <c r="E76" s="185"/>
      <c r="F76" s="185"/>
      <c r="G76" s="185"/>
      <c r="H76" s="185"/>
      <c r="I76" s="185"/>
      <c r="J76" s="185"/>
      <c r="K76" s="185"/>
      <c r="M76" s="104"/>
    </row>
    <row r="77" spans="1:13" s="3" customFormat="1" ht="12.75" customHeight="1">
      <c r="A77" s="185" t="s">
        <v>51</v>
      </c>
      <c r="B77" s="185"/>
      <c r="C77" s="185"/>
      <c r="D77" s="185"/>
      <c r="E77" s="185"/>
      <c r="F77" s="185"/>
      <c r="G77" s="185"/>
      <c r="H77" s="185"/>
      <c r="I77" s="185"/>
      <c r="J77" s="185"/>
      <c r="K77" s="185"/>
      <c r="M77" s="175"/>
    </row>
    <row r="78" spans="1:13" s="3" customFormat="1" ht="12.75" customHeight="1">
      <c r="A78" s="185" t="s">
        <v>283</v>
      </c>
      <c r="B78" s="185"/>
      <c r="C78" s="185"/>
      <c r="D78" s="185"/>
      <c r="E78" s="185"/>
      <c r="F78" s="185"/>
      <c r="G78" s="185"/>
      <c r="H78" s="185"/>
      <c r="I78" s="185"/>
      <c r="J78" s="185"/>
      <c r="K78" s="185"/>
      <c r="M78" s="175"/>
    </row>
    <row r="79" spans="1:13" s="3" customFormat="1" ht="5.0999999999999996" customHeight="1">
      <c r="A79" s="185"/>
      <c r="B79" s="185"/>
      <c r="C79" s="185"/>
      <c r="D79" s="185"/>
      <c r="E79" s="185"/>
      <c r="F79" s="185"/>
      <c r="G79" s="185"/>
      <c r="H79" s="185"/>
      <c r="I79" s="185"/>
      <c r="J79" s="185"/>
      <c r="K79" s="185"/>
      <c r="M79" s="104"/>
    </row>
    <row r="80" spans="1:13" s="3" customFormat="1" ht="12.75" customHeight="1">
      <c r="A80" s="185" t="s">
        <v>52</v>
      </c>
      <c r="B80" s="185"/>
      <c r="C80" s="185"/>
      <c r="D80" s="185"/>
      <c r="E80" s="185"/>
      <c r="F80" s="185"/>
      <c r="G80" s="185"/>
      <c r="H80" s="185"/>
      <c r="I80" s="185"/>
      <c r="J80" s="185"/>
      <c r="K80" s="185"/>
      <c r="M80" s="175"/>
    </row>
    <row r="81" spans="1:23" s="3" customFormat="1" ht="12.75" customHeight="1">
      <c r="A81" s="185" t="s">
        <v>144</v>
      </c>
      <c r="B81" s="185"/>
      <c r="C81" s="185"/>
      <c r="D81" s="185"/>
      <c r="E81" s="185"/>
      <c r="F81" s="185"/>
      <c r="G81" s="185"/>
      <c r="H81" s="185"/>
      <c r="I81" s="185"/>
      <c r="J81" s="185"/>
      <c r="K81" s="185"/>
      <c r="M81" s="175"/>
    </row>
    <row r="82" spans="1:23" s="3" customFormat="1" ht="5.0999999999999996" customHeight="1">
      <c r="A82" s="185"/>
      <c r="B82" s="185"/>
      <c r="C82" s="185"/>
      <c r="D82" s="185"/>
      <c r="E82" s="185"/>
      <c r="F82" s="185"/>
      <c r="G82" s="185"/>
      <c r="H82" s="185"/>
      <c r="I82" s="185"/>
      <c r="J82" s="185"/>
      <c r="K82" s="185"/>
      <c r="M82" s="104"/>
    </row>
    <row r="83" spans="1:23" s="3" customFormat="1" ht="12.75" customHeight="1">
      <c r="A83" s="185" t="s">
        <v>290</v>
      </c>
      <c r="B83" s="185"/>
      <c r="C83" s="185"/>
      <c r="D83" s="185"/>
      <c r="E83" s="185"/>
      <c r="F83" s="185"/>
      <c r="G83" s="185"/>
      <c r="H83" s="185"/>
      <c r="I83" s="185"/>
      <c r="J83" s="185"/>
      <c r="K83" s="185"/>
      <c r="M83" s="175"/>
    </row>
    <row r="84" spans="1:23" s="3" customFormat="1" ht="12.75" customHeight="1">
      <c r="A84" s="185" t="s">
        <v>53</v>
      </c>
      <c r="B84" s="185"/>
      <c r="C84" s="185"/>
      <c r="D84" s="185"/>
      <c r="E84" s="185"/>
      <c r="F84" s="185"/>
      <c r="G84" s="185"/>
      <c r="H84" s="185"/>
      <c r="I84" s="185"/>
      <c r="J84" s="185"/>
      <c r="K84" s="185"/>
      <c r="M84" s="175"/>
    </row>
    <row r="85" spans="1:23" s="3" customFormat="1" ht="5.0999999999999996" customHeight="1">
      <c r="A85" s="185"/>
      <c r="B85" s="185"/>
      <c r="C85" s="185"/>
      <c r="D85" s="185"/>
      <c r="E85" s="185"/>
      <c r="F85" s="185"/>
      <c r="G85" s="185"/>
      <c r="H85" s="185"/>
      <c r="I85" s="185"/>
      <c r="J85" s="185"/>
      <c r="K85" s="185"/>
      <c r="M85" s="104"/>
    </row>
    <row r="86" spans="1:23" s="3" customFormat="1" ht="12.75" customHeight="1">
      <c r="A86" s="185" t="s">
        <v>54</v>
      </c>
      <c r="B86" s="185"/>
      <c r="C86" s="185"/>
      <c r="D86" s="185"/>
      <c r="E86" s="185"/>
      <c r="F86" s="185"/>
      <c r="G86" s="185"/>
      <c r="H86" s="185"/>
      <c r="I86" s="185"/>
      <c r="J86" s="185"/>
      <c r="K86" s="185"/>
      <c r="M86" s="175"/>
    </row>
    <row r="87" spans="1:23" s="3" customFormat="1" ht="51.95" customHeight="1">
      <c r="A87" s="187" t="s">
        <v>252</v>
      </c>
      <c r="B87" s="187"/>
      <c r="C87" s="187"/>
      <c r="D87" s="187"/>
      <c r="E87" s="187"/>
      <c r="F87" s="187"/>
      <c r="G87" s="187"/>
      <c r="H87" s="187"/>
      <c r="I87" s="187"/>
      <c r="J87" s="187"/>
      <c r="K87" s="187"/>
      <c r="M87" s="175"/>
    </row>
    <row r="88" spans="1:23" s="3" customFormat="1" ht="5.0999999999999996" customHeight="1">
      <c r="A88" s="185"/>
      <c r="B88" s="185"/>
      <c r="C88" s="185"/>
      <c r="D88" s="185"/>
      <c r="E88" s="185"/>
      <c r="F88" s="185"/>
      <c r="G88" s="185"/>
      <c r="H88" s="185"/>
      <c r="I88" s="185"/>
      <c r="J88" s="185"/>
      <c r="K88" s="185"/>
      <c r="M88" s="104"/>
    </row>
    <row r="89" spans="1:23" s="3" customFormat="1" ht="12.75" customHeight="1">
      <c r="A89" s="185" t="s">
        <v>55</v>
      </c>
      <c r="B89" s="185"/>
      <c r="C89" s="185"/>
      <c r="D89" s="185"/>
      <c r="E89" s="185"/>
      <c r="F89" s="185"/>
      <c r="G89" s="185"/>
      <c r="H89" s="185"/>
      <c r="I89" s="185"/>
      <c r="J89" s="185"/>
      <c r="K89" s="185"/>
      <c r="M89" s="175"/>
    </row>
    <row r="90" spans="1:23" s="3" customFormat="1" ht="12.75" customHeight="1">
      <c r="A90" s="185" t="s">
        <v>225</v>
      </c>
      <c r="B90" s="185"/>
      <c r="C90" s="185"/>
      <c r="D90" s="185"/>
      <c r="E90" s="185"/>
      <c r="F90" s="185"/>
      <c r="G90" s="185"/>
      <c r="H90" s="185"/>
      <c r="I90" s="185"/>
      <c r="J90" s="185"/>
      <c r="K90" s="185"/>
      <c r="M90" s="175"/>
    </row>
    <row r="91" spans="1:23" s="3" customFormat="1" ht="5.0999999999999996" customHeight="1">
      <c r="A91" s="185"/>
      <c r="B91" s="185"/>
      <c r="C91" s="185"/>
      <c r="D91" s="185"/>
      <c r="E91" s="185"/>
      <c r="F91" s="185"/>
      <c r="G91" s="185"/>
      <c r="H91" s="185"/>
      <c r="I91" s="185"/>
      <c r="J91" s="185"/>
      <c r="K91" s="185"/>
      <c r="M91" s="104"/>
    </row>
    <row r="92" spans="1:23" s="3" customFormat="1" ht="12.75" customHeight="1">
      <c r="A92" s="185" t="s">
        <v>56</v>
      </c>
      <c r="B92" s="185"/>
      <c r="C92" s="185"/>
      <c r="D92" s="185"/>
      <c r="E92" s="185"/>
      <c r="F92" s="185"/>
      <c r="G92" s="185"/>
      <c r="H92" s="185"/>
      <c r="I92" s="185"/>
      <c r="J92" s="185"/>
      <c r="K92" s="185"/>
      <c r="M92" s="175"/>
    </row>
    <row r="93" spans="1:23" s="3" customFormat="1" ht="51.95" customHeight="1">
      <c r="A93" s="187" t="s">
        <v>252</v>
      </c>
      <c r="B93" s="187"/>
      <c r="C93" s="187"/>
      <c r="D93" s="187"/>
      <c r="E93" s="187"/>
      <c r="F93" s="187"/>
      <c r="G93" s="187"/>
      <c r="H93" s="187"/>
      <c r="I93" s="187"/>
      <c r="J93" s="187"/>
      <c r="K93" s="187"/>
      <c r="M93" s="175"/>
    </row>
    <row r="94" spans="1:23" s="3" customFormat="1" ht="5.0999999999999996" customHeight="1">
      <c r="A94" s="185"/>
      <c r="B94" s="185"/>
      <c r="C94" s="185"/>
      <c r="D94" s="185"/>
      <c r="E94" s="185"/>
      <c r="F94" s="185"/>
      <c r="G94" s="185"/>
      <c r="H94" s="185"/>
      <c r="I94" s="185"/>
      <c r="J94" s="185"/>
      <c r="K94" s="185"/>
      <c r="M94" s="104"/>
      <c r="N94" s="104"/>
      <c r="O94" s="104"/>
      <c r="P94" s="104"/>
      <c r="Q94" s="104"/>
      <c r="R94" s="104"/>
      <c r="S94" s="104"/>
      <c r="T94" s="104"/>
      <c r="U94" s="104"/>
      <c r="V94" s="104"/>
      <c r="W94" s="104"/>
    </row>
    <row r="95" spans="1:23" s="3" customFormat="1" ht="90" customHeight="1">
      <c r="A95" s="185" t="s">
        <v>287</v>
      </c>
      <c r="B95" s="185"/>
      <c r="C95" s="185"/>
      <c r="D95" s="185"/>
      <c r="E95" s="185"/>
      <c r="F95" s="185"/>
      <c r="G95" s="185"/>
      <c r="H95" s="185"/>
      <c r="I95" s="185"/>
      <c r="J95" s="185"/>
      <c r="K95" s="185"/>
      <c r="M95" s="175"/>
      <c r="N95" s="104"/>
      <c r="O95" s="104"/>
      <c r="P95" s="104"/>
      <c r="Q95" s="104"/>
      <c r="R95" s="104"/>
      <c r="S95" s="104"/>
      <c r="T95" s="104"/>
      <c r="U95" s="104"/>
      <c r="V95" s="104"/>
      <c r="W95" s="104"/>
    </row>
    <row r="96" spans="1:23" s="3" customFormat="1" ht="5.0999999999999996" customHeight="1">
      <c r="A96" s="185"/>
      <c r="B96" s="185"/>
      <c r="C96" s="185"/>
      <c r="D96" s="185"/>
      <c r="E96" s="185"/>
      <c r="F96" s="185"/>
      <c r="G96" s="185"/>
      <c r="H96" s="185"/>
      <c r="I96" s="185"/>
      <c r="J96" s="185"/>
      <c r="K96" s="185"/>
      <c r="M96" s="104"/>
      <c r="N96" s="104"/>
      <c r="O96" s="104"/>
      <c r="P96" s="104"/>
      <c r="Q96" s="104"/>
      <c r="R96" s="104"/>
      <c r="S96" s="104"/>
      <c r="T96" s="104"/>
      <c r="U96" s="104"/>
      <c r="V96" s="104"/>
      <c r="W96" s="104"/>
    </row>
    <row r="97" spans="1:23" s="3" customFormat="1" ht="26.1" customHeight="1">
      <c r="A97" s="186" t="s">
        <v>215</v>
      </c>
      <c r="B97" s="186"/>
      <c r="C97" s="186"/>
      <c r="D97" s="186"/>
      <c r="E97" s="186"/>
      <c r="F97" s="186"/>
      <c r="G97" s="186"/>
      <c r="H97" s="186"/>
      <c r="I97" s="186"/>
      <c r="J97" s="186"/>
      <c r="K97" s="186"/>
      <c r="M97" s="175"/>
      <c r="N97" s="104"/>
      <c r="O97" s="104"/>
      <c r="P97" s="104"/>
      <c r="Q97" s="104"/>
      <c r="R97" s="104"/>
      <c r="S97" s="104"/>
      <c r="T97" s="104"/>
      <c r="U97" s="104"/>
      <c r="V97" s="104"/>
      <c r="W97" s="104"/>
    </row>
    <row r="98" spans="1:23" s="3" customFormat="1" ht="5.0999999999999996" customHeight="1">
      <c r="A98" s="185"/>
      <c r="B98" s="185"/>
      <c r="C98" s="185"/>
      <c r="D98" s="185"/>
      <c r="E98" s="185"/>
      <c r="F98" s="185"/>
      <c r="G98" s="185"/>
      <c r="H98" s="185"/>
      <c r="I98" s="185"/>
      <c r="J98" s="185"/>
      <c r="K98" s="185"/>
      <c r="M98" s="104"/>
    </row>
    <row r="99" spans="1:23" s="3" customFormat="1" ht="12.75" customHeight="1">
      <c r="A99" s="185" t="s">
        <v>402</v>
      </c>
      <c r="B99" s="185"/>
      <c r="C99" s="185"/>
      <c r="D99" s="185"/>
      <c r="E99" s="185"/>
      <c r="F99" s="185"/>
      <c r="G99" s="185"/>
      <c r="H99" s="185"/>
      <c r="I99" s="185"/>
      <c r="J99" s="185"/>
      <c r="K99" s="185"/>
      <c r="M99" s="175"/>
    </row>
    <row r="100" spans="1:23" s="3" customFormat="1" ht="12.75" customHeight="1">
      <c r="A100" s="185" t="s">
        <v>226</v>
      </c>
      <c r="B100" s="185"/>
      <c r="C100" s="185"/>
      <c r="D100" s="185"/>
      <c r="E100" s="185"/>
      <c r="F100" s="185"/>
      <c r="G100" s="185"/>
      <c r="H100" s="185"/>
      <c r="I100" s="185"/>
      <c r="J100" s="185"/>
      <c r="K100" s="185"/>
      <c r="M100" s="175"/>
    </row>
    <row r="101" spans="1:23" s="3" customFormat="1" ht="12.75" customHeight="1">
      <c r="A101" s="186" t="str">
        <f>M24</f>
        <v>Kupnja traktorskih priključaka za zimsku službu, za IVKOM d.d., Ivanec,</v>
      </c>
      <c r="B101" s="186"/>
      <c r="C101" s="186"/>
      <c r="D101" s="186"/>
      <c r="E101" s="186"/>
      <c r="F101" s="186"/>
      <c r="G101" s="186"/>
      <c r="H101" s="186"/>
      <c r="I101" s="186"/>
      <c r="J101" s="186"/>
      <c r="K101" s="186"/>
      <c r="M101" s="175"/>
    </row>
    <row r="102" spans="1:23" s="3" customFormat="1" ht="12.75" customHeight="1">
      <c r="A102" s="152" t="s">
        <v>57</v>
      </c>
      <c r="B102" s="148"/>
      <c r="C102" s="186" t="str">
        <f>M16</f>
        <v>JN–56–23.</v>
      </c>
      <c r="D102" s="186"/>
      <c r="E102" s="148"/>
      <c r="F102" s="148"/>
      <c r="G102" s="148"/>
      <c r="H102" s="148"/>
      <c r="I102" s="148"/>
      <c r="J102" s="148"/>
      <c r="K102" s="148"/>
      <c r="M102" s="175"/>
    </row>
    <row r="103" spans="1:23" s="3" customFormat="1" ht="5.0999999999999996" customHeight="1">
      <c r="A103" s="185"/>
      <c r="B103" s="185"/>
      <c r="C103" s="185"/>
      <c r="D103" s="185"/>
      <c r="E103" s="185"/>
      <c r="F103" s="185"/>
      <c r="G103" s="185"/>
      <c r="H103" s="185"/>
      <c r="I103" s="185"/>
      <c r="J103" s="185"/>
      <c r="K103" s="185"/>
      <c r="M103" s="104"/>
      <c r="N103" s="104"/>
      <c r="O103" s="104"/>
      <c r="P103" s="104"/>
      <c r="Q103" s="104"/>
      <c r="R103" s="104"/>
      <c r="S103" s="104"/>
      <c r="T103" s="104"/>
      <c r="U103" s="104"/>
      <c r="V103" s="104"/>
      <c r="W103" s="104"/>
    </row>
    <row r="104" spans="1:23" s="3" customFormat="1" ht="38.1" customHeight="1">
      <c r="A104" s="186" t="s">
        <v>216</v>
      </c>
      <c r="B104" s="186"/>
      <c r="C104" s="186"/>
      <c r="D104" s="186"/>
      <c r="E104" s="186"/>
      <c r="F104" s="186"/>
      <c r="G104" s="186"/>
      <c r="H104" s="186"/>
      <c r="I104" s="186"/>
      <c r="J104" s="186"/>
      <c r="K104" s="186"/>
      <c r="M104" s="175"/>
      <c r="N104" s="104"/>
      <c r="O104" s="104"/>
      <c r="P104" s="104"/>
      <c r="Q104" s="104"/>
      <c r="R104" s="104"/>
      <c r="S104" s="104"/>
      <c r="T104" s="104"/>
      <c r="U104" s="104"/>
      <c r="V104" s="104"/>
      <c r="W104" s="104"/>
    </row>
    <row r="105" spans="1:23" s="3" customFormat="1" ht="5.0999999999999996" customHeight="1">
      <c r="A105" s="185"/>
      <c r="B105" s="185"/>
      <c r="C105" s="185"/>
      <c r="D105" s="185"/>
      <c r="E105" s="185"/>
      <c r="F105" s="185"/>
      <c r="G105" s="185"/>
      <c r="H105" s="185"/>
      <c r="I105" s="185"/>
      <c r="J105" s="185"/>
      <c r="K105" s="185"/>
      <c r="M105" s="104"/>
      <c r="N105" s="104"/>
      <c r="O105" s="104"/>
      <c r="P105" s="104"/>
      <c r="Q105" s="104"/>
      <c r="R105" s="104"/>
      <c r="S105" s="104"/>
      <c r="T105" s="104"/>
      <c r="U105" s="104"/>
      <c r="V105" s="104"/>
      <c r="W105" s="104"/>
    </row>
    <row r="106" spans="1:23" s="3" customFormat="1" ht="12.75" customHeight="1">
      <c r="A106" s="185" t="s">
        <v>204</v>
      </c>
      <c r="B106" s="185"/>
      <c r="C106" s="185"/>
      <c r="D106" s="185"/>
      <c r="E106" s="185"/>
      <c r="F106" s="185"/>
      <c r="G106" s="185"/>
      <c r="H106" s="185"/>
      <c r="I106" s="185"/>
      <c r="J106" s="185"/>
      <c r="K106" s="185"/>
      <c r="M106" s="175"/>
      <c r="N106" s="104"/>
      <c r="O106" s="104"/>
      <c r="P106" s="104"/>
      <c r="Q106" s="104"/>
      <c r="R106" s="104"/>
      <c r="S106" s="104"/>
      <c r="T106" s="104"/>
      <c r="U106" s="104"/>
      <c r="V106" s="104"/>
      <c r="W106" s="104"/>
    </row>
    <row r="107" spans="1:23" s="3" customFormat="1" ht="26.1" customHeight="1">
      <c r="A107" s="185" t="s">
        <v>205</v>
      </c>
      <c r="B107" s="185"/>
      <c r="C107" s="185"/>
      <c r="D107" s="185"/>
      <c r="E107" s="185"/>
      <c r="F107" s="185"/>
      <c r="G107" s="185"/>
      <c r="H107" s="185"/>
      <c r="I107" s="185"/>
      <c r="J107" s="185"/>
      <c r="K107" s="185"/>
      <c r="M107" s="175"/>
      <c r="N107" s="104"/>
      <c r="O107" s="104"/>
      <c r="P107" s="104"/>
      <c r="Q107" s="104"/>
      <c r="R107" s="104"/>
      <c r="S107" s="104"/>
      <c r="T107" s="104"/>
      <c r="U107" s="104"/>
      <c r="V107" s="104"/>
      <c r="W107" s="104"/>
    </row>
    <row r="108" spans="1:23" s="3" customFormat="1" ht="38.1" customHeight="1">
      <c r="A108" s="185" t="s">
        <v>288</v>
      </c>
      <c r="B108" s="185"/>
      <c r="C108" s="185"/>
      <c r="D108" s="185"/>
      <c r="E108" s="185"/>
      <c r="F108" s="185"/>
      <c r="G108" s="185"/>
      <c r="H108" s="185"/>
      <c r="I108" s="185"/>
      <c r="J108" s="185"/>
      <c r="K108" s="185"/>
      <c r="M108" s="175"/>
      <c r="N108" s="104"/>
      <c r="O108" s="104"/>
      <c r="P108" s="104"/>
      <c r="Q108" s="104"/>
      <c r="R108" s="104"/>
      <c r="S108" s="104"/>
      <c r="T108" s="104"/>
      <c r="U108" s="104"/>
      <c r="V108" s="104"/>
      <c r="W108" s="104"/>
    </row>
    <row r="109" spans="1:23" s="3" customFormat="1" ht="5.0999999999999996" customHeight="1">
      <c r="A109" s="185"/>
      <c r="B109" s="185"/>
      <c r="C109" s="185"/>
      <c r="D109" s="185"/>
      <c r="E109" s="185"/>
      <c r="F109" s="185"/>
      <c r="G109" s="185"/>
      <c r="H109" s="185"/>
      <c r="I109" s="185"/>
      <c r="J109" s="185"/>
      <c r="K109" s="185"/>
      <c r="M109" s="104"/>
    </row>
    <row r="110" spans="1:23" s="3" customFormat="1" ht="12.75" customHeight="1">
      <c r="A110" s="185" t="s">
        <v>58</v>
      </c>
      <c r="B110" s="185"/>
      <c r="C110" s="185"/>
      <c r="D110" s="185"/>
      <c r="E110" s="185"/>
      <c r="F110" s="185"/>
      <c r="G110" s="185"/>
      <c r="H110" s="185"/>
      <c r="I110" s="185"/>
      <c r="J110" s="185"/>
      <c r="K110" s="185"/>
      <c r="M110" s="175"/>
    </row>
    <row r="111" spans="1:23" s="3" customFormat="1" ht="12.75" customHeight="1">
      <c r="A111" s="185" t="s">
        <v>59</v>
      </c>
      <c r="B111" s="185"/>
      <c r="C111" s="185"/>
      <c r="D111" s="185"/>
      <c r="E111" s="185"/>
      <c r="F111" s="185"/>
      <c r="G111" s="185"/>
      <c r="H111" s="185"/>
      <c r="I111" s="185"/>
      <c r="J111" s="185"/>
      <c r="K111" s="185"/>
      <c r="M111" s="175"/>
    </row>
    <row r="112" spans="1:23" s="3" customFormat="1" ht="26.1" customHeight="1">
      <c r="A112" s="185" t="s">
        <v>289</v>
      </c>
      <c r="B112" s="185"/>
      <c r="C112" s="185"/>
      <c r="D112" s="185"/>
      <c r="E112" s="185"/>
      <c r="F112" s="185"/>
      <c r="G112" s="185"/>
      <c r="H112" s="185"/>
      <c r="I112" s="185"/>
      <c r="J112" s="185"/>
      <c r="K112" s="185"/>
      <c r="M112" s="175"/>
    </row>
    <row r="113" spans="1:13" s="3" customFormat="1" ht="12.75" customHeight="1">
      <c r="A113" s="186" t="s">
        <v>206</v>
      </c>
      <c r="B113" s="185"/>
      <c r="C113" s="185"/>
      <c r="D113" s="185"/>
      <c r="E113" s="185"/>
      <c r="F113" s="185"/>
      <c r="G113" s="185"/>
      <c r="H113" s="185"/>
      <c r="I113" s="185"/>
      <c r="J113" s="185"/>
      <c r="K113" s="185"/>
      <c r="M113" s="175"/>
    </row>
    <row r="114" spans="1:13" s="3" customFormat="1" ht="5.0999999999999996" customHeight="1">
      <c r="A114" s="185"/>
      <c r="B114" s="185"/>
      <c r="C114" s="185"/>
      <c r="D114" s="185"/>
      <c r="E114" s="185"/>
      <c r="F114" s="185"/>
      <c r="G114" s="185"/>
      <c r="H114" s="185"/>
      <c r="I114" s="185"/>
      <c r="J114" s="185"/>
      <c r="K114" s="185"/>
      <c r="M114" s="104"/>
    </row>
    <row r="115" spans="1:13" s="3" customFormat="1" ht="12.75" customHeight="1">
      <c r="A115" s="185" t="s">
        <v>60</v>
      </c>
      <c r="B115" s="185"/>
      <c r="C115" s="185"/>
      <c r="D115" s="185"/>
      <c r="E115" s="185"/>
      <c r="F115" s="185"/>
      <c r="G115" s="185"/>
      <c r="H115" s="185"/>
      <c r="I115" s="185"/>
      <c r="J115" s="185"/>
      <c r="K115" s="185"/>
      <c r="M115" s="175"/>
    </row>
    <row r="116" spans="1:13" s="3" customFormat="1" ht="12.75" customHeight="1">
      <c r="A116" s="185" t="s">
        <v>230</v>
      </c>
      <c r="B116" s="185"/>
      <c r="C116" s="185"/>
      <c r="D116" s="185"/>
      <c r="E116" s="185"/>
      <c r="F116" s="185"/>
      <c r="G116" s="185"/>
      <c r="H116" s="185"/>
      <c r="I116" s="185"/>
      <c r="J116" s="185"/>
      <c r="K116" s="185"/>
      <c r="M116" s="175"/>
    </row>
    <row r="117" spans="1:13" s="73" customFormat="1" ht="15.95" customHeight="1">
      <c r="A117" s="184"/>
      <c r="B117" s="184"/>
      <c r="C117" s="184"/>
      <c r="D117" s="184"/>
      <c r="E117" s="184"/>
      <c r="F117" s="184"/>
      <c r="G117" s="184"/>
      <c r="H117" s="184"/>
      <c r="I117" s="184"/>
      <c r="J117" s="184"/>
      <c r="K117" s="184"/>
      <c r="M117" s="174"/>
    </row>
    <row r="118" spans="1:13" s="25" customFormat="1" ht="26.1" customHeight="1">
      <c r="A118" s="140" t="s">
        <v>3</v>
      </c>
      <c r="B118" s="219" t="s">
        <v>179</v>
      </c>
      <c r="C118" s="219"/>
      <c r="D118" s="219"/>
      <c r="E118" s="219"/>
      <c r="F118" s="219"/>
      <c r="G118" s="219"/>
      <c r="H118" s="219"/>
      <c r="I118" s="219"/>
      <c r="J118" s="219"/>
      <c r="K118" s="219"/>
      <c r="M118" s="172"/>
    </row>
    <row r="119" spans="1:13" s="3" customFormat="1" ht="5.0999999999999996" customHeight="1">
      <c r="A119" s="188"/>
      <c r="B119" s="188"/>
      <c r="C119" s="188"/>
      <c r="D119" s="188"/>
      <c r="E119" s="188"/>
      <c r="F119" s="188"/>
      <c r="G119" s="188"/>
      <c r="H119" s="188"/>
      <c r="I119" s="188"/>
      <c r="J119" s="188"/>
      <c r="K119" s="188"/>
      <c r="M119" s="104"/>
    </row>
    <row r="120" spans="1:13" s="3" customFormat="1" ht="12.75" customHeight="1">
      <c r="A120" s="185" t="s">
        <v>291</v>
      </c>
      <c r="B120" s="185"/>
      <c r="C120" s="185"/>
      <c r="D120" s="185"/>
      <c r="E120" s="185"/>
      <c r="F120" s="185"/>
      <c r="G120" s="185"/>
      <c r="H120" s="185"/>
      <c r="I120" s="185"/>
      <c r="J120" s="185"/>
      <c r="K120" s="185"/>
      <c r="M120" s="175"/>
    </row>
    <row r="121" spans="1:13" s="3" customFormat="1" ht="12.75" customHeight="1">
      <c r="A121" s="185" t="s">
        <v>292</v>
      </c>
      <c r="B121" s="185"/>
      <c r="C121" s="185"/>
      <c r="D121" s="185"/>
      <c r="E121" s="185"/>
      <c r="F121" s="185"/>
      <c r="G121" s="185"/>
      <c r="H121" s="185"/>
      <c r="I121" s="185"/>
      <c r="J121" s="185"/>
      <c r="K121" s="185"/>
      <c r="M121" s="175"/>
    </row>
    <row r="122" spans="1:13" s="2" customFormat="1" ht="12.75" customHeight="1">
      <c r="A122" s="150"/>
      <c r="B122" s="74" t="s">
        <v>0</v>
      </c>
      <c r="C122" s="185" t="s">
        <v>171</v>
      </c>
      <c r="D122" s="185"/>
      <c r="E122" s="185"/>
      <c r="F122" s="185"/>
      <c r="G122" s="185"/>
      <c r="H122" s="185"/>
      <c r="I122" s="185"/>
      <c r="J122" s="185"/>
      <c r="K122" s="185"/>
      <c r="M122" s="179"/>
    </row>
    <row r="123" spans="1:13" s="2" customFormat="1" ht="63.75" customHeight="1">
      <c r="A123" s="150"/>
      <c r="B123" s="153"/>
      <c r="C123" s="74" t="s">
        <v>10</v>
      </c>
      <c r="D123" s="192" t="s">
        <v>293</v>
      </c>
      <c r="E123" s="192"/>
      <c r="F123" s="192"/>
      <c r="G123" s="192"/>
      <c r="H123" s="192"/>
      <c r="I123" s="192"/>
      <c r="J123" s="192"/>
      <c r="K123" s="192"/>
      <c r="M123" s="180"/>
    </row>
    <row r="124" spans="1:13" s="142" customFormat="1" ht="12.75" customHeight="1">
      <c r="A124" s="150"/>
      <c r="B124" s="154" t="s">
        <v>1</v>
      </c>
      <c r="C124" s="194" t="s">
        <v>253</v>
      </c>
      <c r="D124" s="194"/>
      <c r="E124" s="194"/>
      <c r="F124" s="194"/>
      <c r="G124" s="194"/>
      <c r="H124" s="194"/>
      <c r="I124" s="194"/>
      <c r="J124" s="194"/>
      <c r="K124" s="194"/>
      <c r="M124" s="179"/>
    </row>
    <row r="125" spans="1:13" s="142" customFormat="1" ht="38.1" customHeight="1">
      <c r="A125" s="150"/>
      <c r="B125" s="154"/>
      <c r="C125" s="74" t="s">
        <v>14</v>
      </c>
      <c r="D125" s="193" t="s">
        <v>267</v>
      </c>
      <c r="E125" s="193"/>
      <c r="F125" s="193"/>
      <c r="G125" s="193"/>
      <c r="H125" s="193"/>
      <c r="I125" s="193"/>
      <c r="J125" s="193"/>
      <c r="K125" s="193"/>
      <c r="M125" s="179"/>
    </row>
    <row r="126" spans="1:13" s="3" customFormat="1" ht="4.5" customHeight="1">
      <c r="A126" s="185"/>
      <c r="B126" s="185"/>
      <c r="C126" s="185"/>
      <c r="D126" s="185"/>
      <c r="E126" s="185"/>
      <c r="F126" s="185"/>
      <c r="G126" s="185"/>
      <c r="H126" s="185"/>
      <c r="I126" s="185"/>
      <c r="J126" s="185"/>
      <c r="K126" s="185"/>
      <c r="M126" s="104"/>
    </row>
    <row r="127" spans="1:13" s="3" customFormat="1" ht="26.1" customHeight="1">
      <c r="A127" s="185" t="s">
        <v>183</v>
      </c>
      <c r="B127" s="185"/>
      <c r="C127" s="185"/>
      <c r="D127" s="185"/>
      <c r="E127" s="185"/>
      <c r="F127" s="185"/>
      <c r="G127" s="185"/>
      <c r="H127" s="185"/>
      <c r="I127" s="185"/>
      <c r="J127" s="185"/>
      <c r="K127" s="185"/>
      <c r="M127" s="175"/>
    </row>
    <row r="128" spans="1:13" s="3" customFormat="1" ht="26.1" customHeight="1">
      <c r="A128" s="74" t="s">
        <v>170</v>
      </c>
      <c r="B128" s="185" t="s">
        <v>294</v>
      </c>
      <c r="C128" s="185"/>
      <c r="D128" s="185"/>
      <c r="E128" s="185"/>
      <c r="F128" s="185"/>
      <c r="G128" s="185"/>
      <c r="H128" s="185"/>
      <c r="I128" s="185"/>
      <c r="J128" s="185"/>
      <c r="K128" s="185"/>
      <c r="M128" s="175"/>
    </row>
    <row r="129" spans="1:13" ht="12.75" customHeight="1">
      <c r="A129" s="74" t="s">
        <v>170</v>
      </c>
      <c r="B129" s="192" t="s">
        <v>184</v>
      </c>
      <c r="C129" s="192"/>
      <c r="D129" s="192"/>
      <c r="E129" s="192"/>
      <c r="F129" s="192"/>
      <c r="G129" s="192"/>
      <c r="H129" s="192"/>
      <c r="I129" s="192"/>
      <c r="J129" s="192"/>
      <c r="K129" s="192"/>
      <c r="M129" s="178"/>
    </row>
    <row r="130" spans="1:13" ht="15.95" customHeight="1">
      <c r="A130" s="218"/>
      <c r="B130" s="218"/>
      <c r="C130" s="218"/>
      <c r="D130" s="218"/>
      <c r="E130" s="218"/>
      <c r="F130" s="218"/>
      <c r="G130" s="218"/>
      <c r="H130" s="218"/>
      <c r="I130" s="218"/>
      <c r="J130" s="218"/>
      <c r="K130" s="218"/>
      <c r="M130" s="178"/>
    </row>
    <row r="131" spans="1:13" s="25" customFormat="1" ht="12.75" customHeight="1">
      <c r="A131" s="140" t="s">
        <v>4</v>
      </c>
      <c r="B131" s="219" t="s">
        <v>167</v>
      </c>
      <c r="C131" s="219"/>
      <c r="D131" s="219"/>
      <c r="E131" s="219"/>
      <c r="F131" s="219"/>
      <c r="G131" s="219"/>
      <c r="H131" s="219"/>
      <c r="I131" s="219"/>
      <c r="J131" s="219"/>
      <c r="K131" s="219"/>
      <c r="M131" s="172"/>
    </row>
    <row r="132" spans="1:13" s="3" customFormat="1" ht="5.0999999999999996" customHeight="1">
      <c r="A132" s="188"/>
      <c r="B132" s="188"/>
      <c r="C132" s="188"/>
      <c r="D132" s="188"/>
      <c r="E132" s="188"/>
      <c r="F132" s="188"/>
      <c r="G132" s="188"/>
      <c r="H132" s="188"/>
      <c r="I132" s="188"/>
      <c r="J132" s="188"/>
      <c r="K132" s="188"/>
      <c r="M132" s="104"/>
    </row>
    <row r="133" spans="1:13" s="3" customFormat="1" ht="12.75" customHeight="1">
      <c r="A133" s="185" t="s">
        <v>181</v>
      </c>
      <c r="B133" s="185"/>
      <c r="C133" s="185"/>
      <c r="D133" s="185"/>
      <c r="E133" s="185"/>
      <c r="F133" s="185"/>
      <c r="G133" s="185"/>
      <c r="H133" s="185"/>
      <c r="I133" s="185"/>
      <c r="J133" s="185"/>
      <c r="K133" s="185"/>
      <c r="M133" s="175"/>
    </row>
    <row r="134" spans="1:13" s="2" customFormat="1" ht="12.75" customHeight="1">
      <c r="A134" s="154"/>
      <c r="B134" s="194" t="s">
        <v>254</v>
      </c>
      <c r="C134" s="194"/>
      <c r="D134" s="194"/>
      <c r="E134" s="194"/>
      <c r="F134" s="194"/>
      <c r="G134" s="194"/>
      <c r="H134" s="194"/>
      <c r="I134" s="194"/>
      <c r="J134" s="194"/>
      <c r="K134" s="194"/>
      <c r="M134" s="179"/>
    </row>
    <row r="135" spans="1:13" s="2" customFormat="1" ht="51.95" customHeight="1">
      <c r="A135" s="155"/>
      <c r="B135" s="154"/>
      <c r="C135" s="217" t="s">
        <v>295</v>
      </c>
      <c r="D135" s="217"/>
      <c r="E135" s="217"/>
      <c r="F135" s="217"/>
      <c r="G135" s="217"/>
      <c r="H135" s="217"/>
      <c r="I135" s="217"/>
      <c r="J135" s="217"/>
      <c r="K135" s="217"/>
      <c r="M135" s="179"/>
    </row>
    <row r="136" spans="1:13" s="2" customFormat="1" ht="12.75" customHeight="1">
      <c r="A136" s="154"/>
      <c r="B136" s="194" t="s">
        <v>255</v>
      </c>
      <c r="C136" s="194"/>
      <c r="D136" s="194"/>
      <c r="E136" s="194"/>
      <c r="F136" s="194"/>
      <c r="G136" s="194"/>
      <c r="H136" s="194"/>
      <c r="I136" s="194"/>
      <c r="J136" s="194"/>
      <c r="K136" s="194"/>
      <c r="M136" s="179"/>
    </row>
    <row r="137" spans="1:13" s="2" customFormat="1" ht="51.95" customHeight="1">
      <c r="A137" s="155"/>
      <c r="B137" s="154"/>
      <c r="C137" s="217" t="s">
        <v>296</v>
      </c>
      <c r="D137" s="217"/>
      <c r="E137" s="217"/>
      <c r="F137" s="217"/>
      <c r="G137" s="217"/>
      <c r="H137" s="217"/>
      <c r="I137" s="217"/>
      <c r="J137" s="217"/>
      <c r="K137" s="217"/>
      <c r="M137" s="179"/>
    </row>
    <row r="138" spans="1:13" ht="15.95" customHeight="1">
      <c r="A138" s="183"/>
      <c r="B138" s="183"/>
      <c r="C138" s="183"/>
      <c r="D138" s="183"/>
      <c r="E138" s="183"/>
      <c r="F138" s="183"/>
      <c r="G138" s="183"/>
      <c r="H138" s="183"/>
      <c r="I138" s="183"/>
      <c r="J138" s="183"/>
      <c r="K138" s="183"/>
      <c r="M138" s="178"/>
    </row>
    <row r="139" spans="1:13" s="25" customFormat="1" ht="12.75" customHeight="1">
      <c r="A139" s="140" t="s">
        <v>162</v>
      </c>
      <c r="B139" s="189" t="s">
        <v>61</v>
      </c>
      <c r="C139" s="189"/>
      <c r="D139" s="189"/>
      <c r="E139" s="189"/>
      <c r="F139" s="189"/>
      <c r="G139" s="189"/>
      <c r="H139" s="189"/>
      <c r="I139" s="189"/>
      <c r="J139" s="189"/>
      <c r="K139" s="189"/>
      <c r="M139" s="172"/>
    </row>
    <row r="140" spans="1:13" s="3" customFormat="1" ht="5.0999999999999996" customHeight="1">
      <c r="A140" s="188"/>
      <c r="B140" s="188"/>
      <c r="C140" s="188"/>
      <c r="D140" s="188"/>
      <c r="E140" s="188"/>
      <c r="F140" s="188"/>
      <c r="G140" s="188"/>
      <c r="H140" s="188"/>
      <c r="I140" s="188"/>
      <c r="J140" s="188"/>
      <c r="K140" s="188"/>
      <c r="M140" s="104"/>
    </row>
    <row r="141" spans="1:13" s="3" customFormat="1" ht="12.75" customHeight="1">
      <c r="A141" s="185" t="s">
        <v>62</v>
      </c>
      <c r="B141" s="185"/>
      <c r="C141" s="185"/>
      <c r="D141" s="185"/>
      <c r="E141" s="185"/>
      <c r="F141" s="185"/>
      <c r="G141" s="185"/>
      <c r="H141" s="185"/>
      <c r="I141" s="185"/>
      <c r="J141" s="185"/>
      <c r="K141" s="185"/>
      <c r="M141" s="175"/>
    </row>
    <row r="142" spans="1:13" s="2" customFormat="1">
      <c r="A142" s="156" t="s">
        <v>0</v>
      </c>
      <c r="B142" s="190" t="s">
        <v>146</v>
      </c>
      <c r="C142" s="190"/>
      <c r="D142" s="190"/>
      <c r="E142" s="190"/>
      <c r="F142" s="190"/>
      <c r="G142" s="190"/>
      <c r="H142" s="190"/>
      <c r="I142" s="190"/>
      <c r="J142" s="190"/>
      <c r="K142" s="190"/>
      <c r="M142" s="179"/>
    </row>
    <row r="143" spans="1:13" s="2" customFormat="1" ht="12.75" customHeight="1">
      <c r="A143" s="156" t="s">
        <v>1</v>
      </c>
      <c r="B143" s="190" t="s">
        <v>202</v>
      </c>
      <c r="C143" s="190"/>
      <c r="D143" s="190"/>
      <c r="E143" s="190"/>
      <c r="F143" s="190"/>
      <c r="G143" s="190"/>
      <c r="H143" s="190"/>
      <c r="I143" s="190"/>
      <c r="J143" s="190"/>
      <c r="K143" s="190"/>
      <c r="M143" s="179"/>
    </row>
    <row r="144" spans="1:13" s="2" customFormat="1">
      <c r="A144" s="156" t="s">
        <v>2</v>
      </c>
      <c r="B144" s="190" t="s">
        <v>180</v>
      </c>
      <c r="C144" s="190"/>
      <c r="D144" s="190"/>
      <c r="E144" s="190"/>
      <c r="F144" s="190"/>
      <c r="G144" s="190"/>
      <c r="H144" s="190"/>
      <c r="I144" s="190"/>
      <c r="J144" s="190"/>
      <c r="K144" s="190"/>
      <c r="M144" s="179"/>
    </row>
    <row r="145" spans="1:23" s="2" customFormat="1">
      <c r="A145" s="156" t="s">
        <v>3</v>
      </c>
      <c r="B145" s="190" t="s">
        <v>147</v>
      </c>
      <c r="C145" s="190"/>
      <c r="D145" s="190"/>
      <c r="E145" s="190"/>
      <c r="F145" s="190"/>
      <c r="G145" s="190"/>
      <c r="H145" s="190"/>
      <c r="I145" s="190"/>
      <c r="J145" s="190"/>
      <c r="K145" s="190"/>
      <c r="M145" s="179"/>
    </row>
    <row r="146" spans="1:23" s="2" customFormat="1">
      <c r="A146" s="156" t="s">
        <v>4</v>
      </c>
      <c r="B146" s="190" t="s">
        <v>256</v>
      </c>
      <c r="C146" s="190"/>
      <c r="D146" s="190"/>
      <c r="E146" s="190"/>
      <c r="F146" s="190"/>
      <c r="G146" s="190"/>
      <c r="H146" s="190"/>
      <c r="I146" s="190"/>
      <c r="J146" s="190"/>
      <c r="K146" s="190"/>
      <c r="M146" s="179"/>
    </row>
    <row r="147" spans="1:23" s="2" customFormat="1">
      <c r="A147" s="156" t="s">
        <v>162</v>
      </c>
      <c r="B147" s="190" t="s">
        <v>224</v>
      </c>
      <c r="C147" s="190"/>
      <c r="D147" s="190"/>
      <c r="E147" s="190"/>
      <c r="F147" s="190"/>
      <c r="G147" s="190"/>
      <c r="H147" s="190"/>
      <c r="I147" s="190"/>
      <c r="J147" s="190"/>
      <c r="K147" s="190"/>
      <c r="M147" s="179"/>
    </row>
    <row r="148" spans="1:23" s="2" customFormat="1" ht="26.1" customHeight="1">
      <c r="A148" s="156" t="s">
        <v>168</v>
      </c>
      <c r="B148" s="190" t="s">
        <v>398</v>
      </c>
      <c r="C148" s="190"/>
      <c r="D148" s="190"/>
      <c r="E148" s="190"/>
      <c r="F148" s="190"/>
      <c r="G148" s="190"/>
      <c r="H148" s="190"/>
      <c r="I148" s="190"/>
      <c r="J148" s="190"/>
      <c r="K148" s="190"/>
      <c r="M148" s="179"/>
    </row>
    <row r="149" spans="1:23" s="3" customFormat="1" ht="5.0999999999999996" customHeight="1">
      <c r="A149" s="185"/>
      <c r="B149" s="185"/>
      <c r="C149" s="185"/>
      <c r="D149" s="185"/>
      <c r="E149" s="185"/>
      <c r="F149" s="185"/>
      <c r="G149" s="185"/>
      <c r="H149" s="185"/>
      <c r="I149" s="185"/>
      <c r="J149" s="185"/>
      <c r="K149" s="185"/>
      <c r="M149" s="104"/>
    </row>
    <row r="150" spans="1:23" s="3" customFormat="1" ht="12.75" customHeight="1">
      <c r="A150" s="216" t="s">
        <v>227</v>
      </c>
      <c r="B150" s="216"/>
      <c r="C150" s="216"/>
      <c r="D150" s="216"/>
      <c r="E150" s="216"/>
      <c r="F150" s="216"/>
      <c r="G150" s="216"/>
      <c r="H150" s="216"/>
      <c r="I150" s="216"/>
      <c r="J150" s="216"/>
      <c r="K150" s="216"/>
      <c r="M150" s="175"/>
    </row>
    <row r="151" spans="1:23" s="3" customFormat="1" ht="54" customHeight="1">
      <c r="A151" s="186" t="s">
        <v>397</v>
      </c>
      <c r="B151" s="186"/>
      <c r="C151" s="186"/>
      <c r="D151" s="186"/>
      <c r="E151" s="186"/>
      <c r="F151" s="186"/>
      <c r="G151" s="186"/>
      <c r="H151" s="186"/>
      <c r="I151" s="186"/>
      <c r="J151" s="186"/>
      <c r="K151" s="186"/>
      <c r="M151" s="175"/>
    </row>
    <row r="152" spans="1:23" ht="15.95" customHeight="1">
      <c r="A152" s="183"/>
      <c r="B152" s="183"/>
      <c r="C152" s="183"/>
      <c r="D152" s="183"/>
      <c r="E152" s="183"/>
      <c r="F152" s="183"/>
      <c r="G152" s="183"/>
      <c r="H152" s="183"/>
      <c r="I152" s="183"/>
      <c r="J152" s="183"/>
      <c r="K152" s="183"/>
      <c r="M152" s="178"/>
    </row>
    <row r="153" spans="1:23" s="25" customFormat="1" ht="12.75" customHeight="1">
      <c r="A153" s="140" t="s">
        <v>168</v>
      </c>
      <c r="B153" s="189" t="s">
        <v>63</v>
      </c>
      <c r="C153" s="189"/>
      <c r="D153" s="189"/>
      <c r="E153" s="189"/>
      <c r="F153" s="189"/>
      <c r="G153" s="189"/>
      <c r="H153" s="189"/>
      <c r="I153" s="189"/>
      <c r="J153" s="189"/>
      <c r="K153" s="189"/>
      <c r="M153" s="172"/>
    </row>
    <row r="154" spans="1:23" s="3" customFormat="1" ht="5.0999999999999996" customHeight="1">
      <c r="A154" s="188"/>
      <c r="B154" s="188"/>
      <c r="C154" s="188"/>
      <c r="D154" s="188"/>
      <c r="E154" s="188"/>
      <c r="F154" s="188"/>
      <c r="G154" s="188"/>
      <c r="H154" s="188"/>
      <c r="I154" s="188"/>
      <c r="J154" s="188"/>
      <c r="K154" s="188"/>
      <c r="M154" s="104"/>
    </row>
    <row r="155" spans="1:23" s="3" customFormat="1" ht="24.75" customHeight="1">
      <c r="A155" s="185" t="s">
        <v>257</v>
      </c>
      <c r="B155" s="185"/>
      <c r="C155" s="185"/>
      <c r="D155" s="185"/>
      <c r="E155" s="185"/>
      <c r="F155" s="185"/>
      <c r="G155" s="185"/>
      <c r="H155" s="185"/>
      <c r="I155" s="185"/>
      <c r="J155" s="185"/>
      <c r="K155" s="185"/>
      <c r="M155" s="175"/>
    </row>
    <row r="156" spans="1:23" s="3" customFormat="1" ht="5.0999999999999996" customHeight="1">
      <c r="A156" s="188"/>
      <c r="B156" s="188"/>
      <c r="C156" s="188"/>
      <c r="D156" s="188"/>
      <c r="E156" s="188"/>
      <c r="F156" s="188"/>
      <c r="G156" s="188"/>
      <c r="H156" s="188"/>
      <c r="I156" s="188"/>
      <c r="J156" s="188"/>
      <c r="K156" s="188"/>
      <c r="M156" s="104"/>
    </row>
    <row r="157" spans="1:23" s="3" customFormat="1" ht="12.75" customHeight="1">
      <c r="A157" s="188" t="s">
        <v>64</v>
      </c>
      <c r="B157" s="188"/>
      <c r="C157" s="188"/>
      <c r="D157" s="188"/>
      <c r="E157" s="188"/>
      <c r="F157" s="188"/>
      <c r="G157" s="188"/>
      <c r="H157" s="188"/>
      <c r="I157" s="188"/>
      <c r="J157" s="188"/>
      <c r="K157" s="188"/>
      <c r="M157" s="175"/>
    </row>
    <row r="158" spans="1:23" s="3" customFormat="1" ht="5.0999999999999996" customHeight="1">
      <c r="A158" s="188"/>
      <c r="B158" s="188"/>
      <c r="C158" s="188"/>
      <c r="D158" s="188"/>
      <c r="E158" s="188"/>
      <c r="F158" s="188"/>
      <c r="G158" s="188"/>
      <c r="H158" s="188"/>
      <c r="I158" s="188"/>
      <c r="J158" s="188"/>
      <c r="K158" s="188"/>
      <c r="M158" s="104"/>
    </row>
    <row r="159" spans="1:23" s="3" customFormat="1" ht="13.5" customHeight="1">
      <c r="A159" s="185" t="s">
        <v>24</v>
      </c>
      <c r="B159" s="185"/>
      <c r="C159" s="185"/>
      <c r="D159" s="185"/>
      <c r="E159" s="185"/>
      <c r="F159" s="185"/>
      <c r="G159" s="185"/>
      <c r="H159" s="185"/>
      <c r="I159" s="185"/>
      <c r="J159" s="185"/>
      <c r="K159" s="185"/>
      <c r="M159" s="186"/>
      <c r="N159" s="186"/>
      <c r="O159" s="186"/>
      <c r="P159" s="186"/>
      <c r="Q159" s="186"/>
      <c r="R159" s="186"/>
      <c r="S159" s="186"/>
      <c r="T159" s="186"/>
      <c r="U159" s="186"/>
      <c r="V159" s="186"/>
      <c r="W159" s="186"/>
    </row>
    <row r="160" spans="1:23" s="3" customFormat="1" ht="12.75" customHeight="1">
      <c r="A160" s="191" t="s">
        <v>297</v>
      </c>
      <c r="B160" s="191"/>
      <c r="C160" s="191"/>
      <c r="D160" s="191"/>
      <c r="E160" s="191"/>
      <c r="F160" s="191"/>
      <c r="G160" s="191"/>
      <c r="H160" s="191"/>
      <c r="I160" s="191"/>
      <c r="J160" s="191"/>
      <c r="K160" s="191"/>
      <c r="M160" s="214"/>
      <c r="N160" s="214"/>
      <c r="O160" s="214"/>
      <c r="P160" s="214"/>
      <c r="Q160" s="214"/>
      <c r="R160" s="214"/>
      <c r="S160" s="214"/>
      <c r="T160" s="214"/>
      <c r="U160" s="214"/>
      <c r="V160" s="214"/>
      <c r="W160" s="214"/>
    </row>
    <row r="161" spans="1:23" s="3" customFormat="1" ht="5.0999999999999996" customHeight="1">
      <c r="A161" s="188"/>
      <c r="B161" s="188"/>
      <c r="C161" s="188"/>
      <c r="D161" s="188"/>
      <c r="E161" s="188"/>
      <c r="F161" s="188"/>
      <c r="G161" s="188"/>
      <c r="H161" s="188"/>
      <c r="I161" s="188"/>
      <c r="J161" s="188"/>
      <c r="K161" s="188"/>
      <c r="M161" s="104"/>
    </row>
    <row r="162" spans="1:23" s="3" customFormat="1" ht="13.5" customHeight="1">
      <c r="A162" s="185" t="s">
        <v>65</v>
      </c>
      <c r="B162" s="185"/>
      <c r="C162" s="185"/>
      <c r="D162" s="185"/>
      <c r="E162" s="185"/>
      <c r="F162" s="185"/>
      <c r="G162" s="185"/>
      <c r="H162" s="185"/>
      <c r="I162" s="185"/>
      <c r="J162" s="185"/>
      <c r="K162" s="185"/>
      <c r="M162" s="186"/>
      <c r="N162" s="186"/>
      <c r="O162" s="186"/>
      <c r="P162" s="186"/>
      <c r="Q162" s="186"/>
      <c r="R162" s="186"/>
      <c r="S162" s="186"/>
      <c r="T162" s="186"/>
      <c r="U162" s="186"/>
      <c r="V162" s="186"/>
      <c r="W162" s="186"/>
    </row>
    <row r="163" spans="1:23" s="3" customFormat="1" ht="12.75" customHeight="1">
      <c r="A163" s="186" t="s">
        <v>66</v>
      </c>
      <c r="B163" s="186"/>
      <c r="C163" s="186"/>
      <c r="D163" s="186"/>
      <c r="E163" s="186"/>
      <c r="F163" s="186"/>
      <c r="G163" s="186"/>
      <c r="H163" s="186"/>
      <c r="I163" s="186"/>
      <c r="J163" s="186"/>
      <c r="K163" s="186"/>
      <c r="M163" s="214"/>
      <c r="N163" s="214"/>
      <c r="O163" s="214"/>
      <c r="P163" s="214"/>
      <c r="Q163" s="214"/>
      <c r="R163" s="214"/>
      <c r="S163" s="214"/>
      <c r="T163" s="214"/>
      <c r="U163" s="214"/>
      <c r="V163" s="214"/>
      <c r="W163" s="214"/>
    </row>
    <row r="164" spans="1:23" s="3" customFormat="1" ht="5.0999999999999996" customHeight="1">
      <c r="A164" s="188"/>
      <c r="B164" s="188"/>
      <c r="C164" s="188"/>
      <c r="D164" s="188"/>
      <c r="E164" s="188"/>
      <c r="F164" s="188"/>
      <c r="G164" s="188"/>
      <c r="H164" s="188"/>
      <c r="I164" s="188"/>
      <c r="J164" s="188"/>
      <c r="K164" s="188"/>
      <c r="M164" s="104"/>
    </row>
    <row r="165" spans="1:23" s="3" customFormat="1" ht="12.75" customHeight="1">
      <c r="A165" s="207" t="s">
        <v>5</v>
      </c>
      <c r="B165" s="186"/>
      <c r="C165" s="186"/>
      <c r="D165" s="186"/>
      <c r="E165" s="186"/>
      <c r="F165" s="186"/>
      <c r="G165" s="186"/>
      <c r="H165" s="186"/>
      <c r="I165" s="186"/>
      <c r="J165" s="186"/>
      <c r="K165" s="186"/>
      <c r="M165" s="104"/>
    </row>
    <row r="166" spans="1:23" s="2" customFormat="1">
      <c r="A166" s="1" t="s">
        <v>0</v>
      </c>
      <c r="B166" s="208" t="s">
        <v>6</v>
      </c>
      <c r="C166" s="208"/>
      <c r="D166" s="208"/>
      <c r="E166" s="209" t="s">
        <v>174</v>
      </c>
      <c r="F166" s="209"/>
      <c r="G166" s="209"/>
      <c r="H166" s="209"/>
      <c r="I166" s="209"/>
      <c r="J166" s="209"/>
      <c r="K166" s="209"/>
      <c r="M166" s="179" t="s">
        <v>173</v>
      </c>
    </row>
    <row r="167" spans="1:23" s="2" customFormat="1" ht="27" customHeight="1">
      <c r="A167" s="1" t="s">
        <v>1</v>
      </c>
      <c r="B167" s="5" t="s">
        <v>7</v>
      </c>
      <c r="C167" s="1"/>
      <c r="D167" s="1"/>
      <c r="E167" s="186" t="s">
        <v>67</v>
      </c>
      <c r="F167" s="186"/>
      <c r="G167" s="186"/>
      <c r="H167" s="186"/>
      <c r="I167" s="186"/>
      <c r="J167" s="186"/>
      <c r="K167" s="186"/>
      <c r="M167" s="181"/>
    </row>
    <row r="168" spans="1:23" s="2" customFormat="1">
      <c r="A168" s="1" t="s">
        <v>2</v>
      </c>
      <c r="B168" s="5" t="s">
        <v>8</v>
      </c>
      <c r="C168" s="1"/>
      <c r="D168" s="1"/>
      <c r="E168" s="209" t="str">
        <f>A12</f>
        <v>JN–56–23</v>
      </c>
      <c r="F168" s="209"/>
      <c r="G168" s="209"/>
      <c r="H168" s="209"/>
      <c r="I168" s="209"/>
      <c r="J168" s="209"/>
      <c r="K168" s="209"/>
      <c r="M168" s="181"/>
    </row>
    <row r="169" spans="1:23" s="2" customFormat="1" ht="12.75" customHeight="1">
      <c r="A169" s="1" t="s">
        <v>3</v>
      </c>
      <c r="B169" s="5" t="s">
        <v>9</v>
      </c>
      <c r="C169" s="1"/>
      <c r="D169" s="1"/>
      <c r="E169" s="186" t="str">
        <f>A14</f>
        <v>Kupnja traktorskih priključaka za zimsku službu, za IVKOM d.d., Ivanec</v>
      </c>
      <c r="F169" s="186"/>
      <c r="G169" s="186"/>
      <c r="H169" s="186"/>
      <c r="I169" s="186"/>
      <c r="J169" s="186"/>
      <c r="K169" s="186"/>
      <c r="M169" s="181"/>
    </row>
    <row r="170" spans="1:23" s="2" customFormat="1">
      <c r="A170" s="1" t="s">
        <v>4</v>
      </c>
      <c r="B170" s="5" t="s">
        <v>165</v>
      </c>
      <c r="C170" s="1"/>
      <c r="D170" s="1"/>
      <c r="F170" s="2" t="str">
        <f>A179</f>
        <v xml:space="preserve">11.08.2023. godine, u 11:00 sati (lokalno vrijeme). </v>
      </c>
      <c r="M170" s="181"/>
    </row>
    <row r="171" spans="1:23" s="3" customFormat="1" ht="5.0999999999999996" customHeight="1">
      <c r="A171" s="188"/>
      <c r="B171" s="188"/>
      <c r="C171" s="188"/>
      <c r="D171" s="188"/>
      <c r="E171" s="188"/>
      <c r="F171" s="188"/>
      <c r="G171" s="188"/>
      <c r="H171" s="188"/>
      <c r="I171" s="188"/>
      <c r="J171" s="188"/>
      <c r="K171" s="188"/>
      <c r="M171" s="104"/>
    </row>
    <row r="172" spans="1:23" s="3" customFormat="1" ht="13.5" customHeight="1">
      <c r="A172" s="185" t="s">
        <v>70</v>
      </c>
      <c r="B172" s="185"/>
      <c r="C172" s="185"/>
      <c r="D172" s="185"/>
      <c r="E172" s="185"/>
      <c r="F172" s="185"/>
      <c r="G172" s="185"/>
      <c r="H172" s="185"/>
      <c r="I172" s="185"/>
      <c r="J172" s="185"/>
      <c r="K172" s="185"/>
      <c r="M172" s="186"/>
      <c r="N172" s="186"/>
      <c r="O172" s="186"/>
      <c r="P172" s="186"/>
      <c r="Q172" s="186"/>
      <c r="R172" s="186"/>
      <c r="S172" s="186"/>
      <c r="T172" s="186"/>
      <c r="U172" s="186"/>
      <c r="V172" s="186"/>
      <c r="W172" s="186"/>
    </row>
    <row r="173" spans="1:23" s="3" customFormat="1" ht="12.75" customHeight="1">
      <c r="A173" s="186" t="str">
        <f>M166</f>
        <v>IVKOM d.d., Ivanec, Vladimira Nazora 96b, 42240 Ivanec.</v>
      </c>
      <c r="B173" s="186"/>
      <c r="C173" s="186"/>
      <c r="D173" s="186"/>
      <c r="E173" s="186"/>
      <c r="F173" s="186"/>
      <c r="G173" s="186"/>
      <c r="H173" s="186"/>
      <c r="I173" s="186"/>
      <c r="J173" s="186"/>
      <c r="K173" s="186"/>
      <c r="M173" s="214"/>
      <c r="N173" s="214"/>
      <c r="O173" s="214"/>
      <c r="P173" s="214"/>
      <c r="Q173" s="214"/>
      <c r="R173" s="214"/>
      <c r="S173" s="214"/>
      <c r="T173" s="214"/>
      <c r="U173" s="214"/>
      <c r="V173" s="214"/>
      <c r="W173" s="214"/>
    </row>
    <row r="174" spans="1:23" s="3" customFormat="1" ht="5.0999999999999996" customHeight="1">
      <c r="A174" s="188"/>
      <c r="B174" s="188"/>
      <c r="C174" s="188"/>
      <c r="D174" s="188"/>
      <c r="E174" s="188"/>
      <c r="F174" s="188"/>
      <c r="G174" s="188"/>
      <c r="H174" s="188"/>
      <c r="I174" s="188"/>
      <c r="J174" s="188"/>
      <c r="K174" s="188"/>
      <c r="M174" s="104"/>
    </row>
    <row r="175" spans="1:23" s="3" customFormat="1" ht="13.5" customHeight="1">
      <c r="A175" s="185" t="s">
        <v>68</v>
      </c>
      <c r="B175" s="185"/>
      <c r="C175" s="185"/>
      <c r="D175" s="185"/>
      <c r="E175" s="185"/>
      <c r="F175" s="185"/>
      <c r="G175" s="185"/>
      <c r="H175" s="185"/>
      <c r="I175" s="185"/>
      <c r="J175" s="185"/>
      <c r="K175" s="185"/>
      <c r="M175" s="186"/>
      <c r="N175" s="186"/>
      <c r="O175" s="186"/>
      <c r="P175" s="186"/>
      <c r="Q175" s="186"/>
      <c r="R175" s="186"/>
      <c r="S175" s="186"/>
      <c r="T175" s="186"/>
      <c r="U175" s="186"/>
      <c r="V175" s="186"/>
      <c r="W175" s="186"/>
    </row>
    <row r="176" spans="1:23" s="3" customFormat="1" ht="12.75" customHeight="1">
      <c r="A176" s="186" t="str">
        <f>A173</f>
        <v>IVKOM d.d., Ivanec, Vladimira Nazora 96b, 42240 Ivanec.</v>
      </c>
      <c r="B176" s="186"/>
      <c r="C176" s="186"/>
      <c r="D176" s="186"/>
      <c r="E176" s="186"/>
      <c r="F176" s="186"/>
      <c r="G176" s="186"/>
      <c r="H176" s="186"/>
      <c r="I176" s="186"/>
      <c r="J176" s="186"/>
      <c r="K176" s="186"/>
      <c r="M176" s="214"/>
      <c r="N176" s="214"/>
      <c r="O176" s="214"/>
      <c r="P176" s="214"/>
      <c r="Q176" s="214"/>
      <c r="R176" s="214"/>
      <c r="S176" s="214"/>
      <c r="T176" s="214"/>
      <c r="U176" s="214"/>
      <c r="V176" s="214"/>
      <c r="W176" s="214"/>
    </row>
    <row r="177" spans="1:23" s="3" customFormat="1" ht="5.0999999999999996" customHeight="1">
      <c r="A177" s="188"/>
      <c r="B177" s="188"/>
      <c r="C177" s="188"/>
      <c r="D177" s="188"/>
      <c r="E177" s="188"/>
      <c r="F177" s="188"/>
      <c r="G177" s="188"/>
      <c r="H177" s="188"/>
      <c r="I177" s="188"/>
      <c r="J177" s="188"/>
      <c r="K177" s="188"/>
      <c r="M177" s="104"/>
    </row>
    <row r="178" spans="1:23" s="3" customFormat="1" ht="13.5" customHeight="1">
      <c r="A178" s="185" t="s">
        <v>69</v>
      </c>
      <c r="B178" s="185"/>
      <c r="C178" s="185"/>
      <c r="D178" s="185"/>
      <c r="E178" s="185"/>
      <c r="F178" s="185"/>
      <c r="G178" s="185"/>
      <c r="H178" s="185"/>
      <c r="I178" s="185"/>
      <c r="J178" s="185"/>
      <c r="K178" s="185"/>
      <c r="M178" s="186"/>
      <c r="N178" s="186"/>
      <c r="O178" s="186"/>
      <c r="P178" s="186"/>
      <c r="Q178" s="186"/>
      <c r="R178" s="186"/>
      <c r="S178" s="186"/>
      <c r="T178" s="186"/>
      <c r="U178" s="186"/>
      <c r="V178" s="186"/>
      <c r="W178" s="186"/>
    </row>
    <row r="179" spans="1:23" s="3" customFormat="1" ht="12.75" customHeight="1">
      <c r="A179" s="191" t="s">
        <v>298</v>
      </c>
      <c r="B179" s="191"/>
      <c r="C179" s="191"/>
      <c r="D179" s="191"/>
      <c r="E179" s="191"/>
      <c r="F179" s="191"/>
      <c r="G179" s="191"/>
      <c r="H179" s="191"/>
      <c r="I179" s="191"/>
      <c r="J179" s="191"/>
      <c r="K179" s="191"/>
      <c r="M179" s="214"/>
      <c r="N179" s="214"/>
      <c r="O179" s="214"/>
      <c r="P179" s="214"/>
      <c r="Q179" s="214"/>
      <c r="R179" s="214"/>
      <c r="S179" s="214"/>
      <c r="T179" s="214"/>
      <c r="U179" s="214"/>
      <c r="V179" s="214"/>
      <c r="W179" s="214"/>
    </row>
    <row r="180" spans="1:23" s="3" customFormat="1" ht="5.0999999999999996" customHeight="1">
      <c r="A180" s="188"/>
      <c r="B180" s="188"/>
      <c r="C180" s="188"/>
      <c r="D180" s="188"/>
      <c r="E180" s="188"/>
      <c r="F180" s="188"/>
      <c r="G180" s="188"/>
      <c r="H180" s="188"/>
      <c r="I180" s="188"/>
      <c r="J180" s="188"/>
      <c r="K180" s="188"/>
      <c r="M180" s="104"/>
    </row>
    <row r="181" spans="1:23" s="3" customFormat="1" ht="13.5" customHeight="1">
      <c r="A181" s="185" t="s">
        <v>71</v>
      </c>
      <c r="B181" s="185"/>
      <c r="C181" s="185"/>
      <c r="D181" s="185"/>
      <c r="E181" s="185"/>
      <c r="F181" s="185"/>
      <c r="G181" s="185"/>
      <c r="H181" s="185"/>
      <c r="I181" s="185"/>
      <c r="J181" s="185"/>
      <c r="K181" s="185"/>
      <c r="M181" s="186"/>
      <c r="N181" s="186"/>
      <c r="O181" s="186"/>
      <c r="P181" s="186"/>
      <c r="Q181" s="186"/>
      <c r="R181" s="186"/>
      <c r="S181" s="186"/>
      <c r="T181" s="186"/>
      <c r="U181" s="186"/>
      <c r="V181" s="186"/>
      <c r="W181" s="186"/>
    </row>
    <row r="182" spans="1:23" s="3" customFormat="1" ht="12.75" customHeight="1">
      <c r="A182" s="185" t="s">
        <v>231</v>
      </c>
      <c r="B182" s="185"/>
      <c r="C182" s="185"/>
      <c r="D182" s="185"/>
      <c r="E182" s="185"/>
      <c r="F182" s="185"/>
      <c r="G182" s="185"/>
      <c r="H182" s="185"/>
      <c r="I182" s="185"/>
      <c r="J182" s="185"/>
      <c r="K182" s="185"/>
      <c r="M182" s="214"/>
      <c r="N182" s="214"/>
      <c r="O182" s="214"/>
      <c r="P182" s="214"/>
      <c r="Q182" s="214"/>
      <c r="R182" s="214"/>
      <c r="S182" s="214"/>
      <c r="T182" s="214"/>
      <c r="U182" s="214"/>
      <c r="V182" s="214"/>
      <c r="W182" s="214"/>
    </row>
    <row r="183" spans="1:23" ht="15.95" customHeight="1">
      <c r="A183" s="183"/>
      <c r="B183" s="183"/>
      <c r="C183" s="183"/>
      <c r="D183" s="183"/>
      <c r="E183" s="183"/>
      <c r="F183" s="183"/>
      <c r="G183" s="183"/>
      <c r="H183" s="183"/>
      <c r="I183" s="183"/>
      <c r="J183" s="183"/>
      <c r="K183" s="183"/>
      <c r="M183" s="178"/>
    </row>
    <row r="184" spans="1:23" s="25" customFormat="1" ht="12.75" customHeight="1">
      <c r="A184" s="140" t="s">
        <v>169</v>
      </c>
      <c r="B184" s="189" t="s">
        <v>72</v>
      </c>
      <c r="C184" s="189"/>
      <c r="D184" s="189"/>
      <c r="E184" s="189"/>
      <c r="F184" s="189"/>
      <c r="G184" s="189"/>
      <c r="H184" s="189"/>
      <c r="I184" s="189"/>
      <c r="J184" s="189"/>
      <c r="K184" s="189"/>
      <c r="M184" s="172"/>
    </row>
    <row r="185" spans="1:23" s="3" customFormat="1" ht="4.5" customHeight="1">
      <c r="A185" s="188"/>
      <c r="B185" s="188"/>
      <c r="C185" s="188"/>
      <c r="D185" s="188"/>
      <c r="E185" s="188"/>
      <c r="F185" s="188"/>
      <c r="G185" s="188"/>
      <c r="H185" s="188"/>
      <c r="I185" s="188"/>
      <c r="J185" s="188"/>
      <c r="K185" s="188"/>
      <c r="M185" s="104"/>
    </row>
    <row r="186" spans="1:23" s="3" customFormat="1" ht="12.75" customHeight="1">
      <c r="A186" s="185" t="s">
        <v>203</v>
      </c>
      <c r="B186" s="185"/>
      <c r="C186" s="185"/>
      <c r="D186" s="185"/>
      <c r="E186" s="185"/>
      <c r="F186" s="185"/>
      <c r="G186" s="185"/>
      <c r="H186" s="185"/>
      <c r="I186" s="185"/>
      <c r="J186" s="185"/>
      <c r="K186" s="185"/>
      <c r="M186" s="175"/>
    </row>
    <row r="187" spans="1:23" s="3" customFormat="1" ht="39.950000000000003" customHeight="1">
      <c r="A187" s="210" t="s">
        <v>73</v>
      </c>
      <c r="B187" s="188"/>
      <c r="C187" s="188"/>
      <c r="D187" s="188"/>
      <c r="E187" s="188"/>
      <c r="F187" s="188"/>
      <c r="G187" s="188"/>
      <c r="H187" s="188"/>
      <c r="I187" s="188"/>
      <c r="J187" s="188"/>
      <c r="K187" s="188"/>
      <c r="M187" s="104"/>
    </row>
    <row r="188" spans="1:23" s="3" customFormat="1" ht="5.0999999999999996" customHeight="1">
      <c r="A188" s="188"/>
      <c r="B188" s="188"/>
      <c r="C188" s="188"/>
      <c r="D188" s="188"/>
      <c r="E188" s="188"/>
      <c r="F188" s="188"/>
      <c r="G188" s="188"/>
      <c r="H188" s="188"/>
      <c r="I188" s="188"/>
      <c r="J188" s="188"/>
      <c r="K188" s="188"/>
      <c r="M188" s="104"/>
    </row>
    <row r="189" spans="1:23" s="3" customFormat="1" ht="12.75" customHeight="1">
      <c r="A189" s="188" t="s">
        <v>74</v>
      </c>
      <c r="B189" s="188"/>
      <c r="C189" s="188"/>
      <c r="D189" s="188"/>
      <c r="E189" s="188"/>
      <c r="F189" s="188"/>
      <c r="G189" s="188"/>
      <c r="H189" s="188"/>
      <c r="I189" s="188"/>
      <c r="J189" s="188"/>
      <c r="K189" s="188"/>
      <c r="M189" s="175"/>
    </row>
    <row r="190" spans="1:23" s="3" customFormat="1" ht="27" customHeight="1">
      <c r="A190" s="185" t="s">
        <v>182</v>
      </c>
      <c r="B190" s="185"/>
      <c r="C190" s="185"/>
      <c r="D190" s="185"/>
      <c r="E190" s="185"/>
      <c r="F190" s="185"/>
      <c r="G190" s="185"/>
      <c r="H190" s="185"/>
      <c r="I190" s="185"/>
      <c r="J190" s="185"/>
      <c r="K190" s="185"/>
      <c r="M190" s="175"/>
      <c r="N190" s="26"/>
      <c r="O190" s="26"/>
      <c r="P190" s="26"/>
      <c r="Q190" s="26"/>
      <c r="R190" s="26"/>
      <c r="S190" s="26"/>
      <c r="T190" s="26"/>
      <c r="U190" s="26"/>
      <c r="V190" s="26"/>
      <c r="W190" s="26"/>
    </row>
    <row r="191" spans="1:23" ht="9.9499999999999993" customHeight="1">
      <c r="A191" s="122"/>
      <c r="B191" s="122"/>
      <c r="C191" s="122"/>
      <c r="D191" s="122"/>
      <c r="E191" s="122"/>
      <c r="F191" s="122"/>
      <c r="G191" s="122"/>
      <c r="H191" s="122"/>
      <c r="I191" s="122"/>
      <c r="J191" s="122"/>
      <c r="K191" s="122"/>
    </row>
    <row r="192" spans="1:23" ht="9.9499999999999993" customHeight="1">
      <c r="A192" s="122"/>
      <c r="B192" s="122"/>
      <c r="C192" s="122"/>
      <c r="D192" s="122"/>
      <c r="E192" s="122"/>
      <c r="F192" s="122"/>
      <c r="G192" s="122"/>
      <c r="H192" s="122"/>
      <c r="I192" s="122"/>
      <c r="J192" s="122"/>
      <c r="K192" s="122"/>
    </row>
    <row r="193" spans="1:11" ht="14.1" customHeight="1">
      <c r="A193" s="123" t="s">
        <v>221</v>
      </c>
      <c r="B193" s="122"/>
      <c r="C193" s="211" t="s">
        <v>306</v>
      </c>
      <c r="D193" s="212"/>
      <c r="E193" s="212"/>
      <c r="F193" s="122"/>
      <c r="G193" s="122"/>
      <c r="H193" s="122"/>
      <c r="I193" s="122"/>
      <c r="J193" s="122"/>
      <c r="K193" s="122"/>
    </row>
    <row r="194" spans="1:11" ht="5.0999999999999996" customHeight="1">
      <c r="A194" s="122"/>
      <c r="B194" s="122"/>
      <c r="C194" s="124"/>
      <c r="D194" s="125"/>
      <c r="E194" s="125"/>
      <c r="F194" s="122"/>
      <c r="G194" s="122"/>
      <c r="H194" s="122"/>
      <c r="I194" s="122"/>
      <c r="J194" s="122"/>
      <c r="K194" s="122"/>
    </row>
    <row r="195" spans="1:11" ht="14.1" customHeight="1">
      <c r="A195" s="123" t="s">
        <v>222</v>
      </c>
      <c r="B195" s="122"/>
      <c r="C195" s="211" t="s">
        <v>419</v>
      </c>
      <c r="D195" s="213"/>
      <c r="E195" s="213"/>
      <c r="F195" s="122"/>
      <c r="G195" s="122"/>
      <c r="H195" s="122"/>
      <c r="I195" s="122"/>
      <c r="J195" s="122"/>
      <c r="K195" s="122"/>
    </row>
    <row r="196" spans="1:11" ht="5.0999999999999996" customHeight="1">
      <c r="A196" s="122"/>
      <c r="B196" s="122"/>
      <c r="C196" s="124"/>
      <c r="D196" s="125"/>
      <c r="E196" s="125"/>
      <c r="F196" s="122"/>
      <c r="G196" s="122"/>
      <c r="H196" s="122"/>
      <c r="I196" s="122"/>
      <c r="J196" s="122"/>
      <c r="K196" s="122"/>
    </row>
    <row r="197" spans="1:11" ht="14.1" customHeight="1">
      <c r="A197" s="123" t="s">
        <v>223</v>
      </c>
      <c r="B197" s="122"/>
      <c r="C197" s="211" t="str">
        <f>M17</f>
        <v>JN–56–23</v>
      </c>
      <c r="D197" s="212"/>
      <c r="E197" s="212"/>
      <c r="F197" s="122"/>
      <c r="G197" s="122"/>
      <c r="H197" s="122"/>
      <c r="I197" s="122"/>
      <c r="J197" s="122"/>
      <c r="K197" s="122"/>
    </row>
    <row r="198" spans="1:11" ht="9.9499999999999993" customHeight="1">
      <c r="A198" s="122"/>
      <c r="B198" s="122"/>
      <c r="C198" s="122"/>
      <c r="D198" s="122"/>
      <c r="E198" s="122"/>
      <c r="F198" s="122"/>
      <c r="G198" s="122"/>
      <c r="H198" s="122"/>
      <c r="I198" s="122"/>
      <c r="J198" s="122"/>
      <c r="K198" s="122"/>
    </row>
    <row r="199" spans="1:11" ht="9.9499999999999993" customHeight="1">
      <c r="A199" s="122"/>
      <c r="B199" s="122"/>
      <c r="C199" s="122"/>
      <c r="D199" s="122"/>
      <c r="E199" s="122"/>
      <c r="F199" s="122"/>
      <c r="G199" s="122"/>
      <c r="H199" s="122"/>
      <c r="I199" s="122"/>
      <c r="J199" s="122"/>
      <c r="K199" s="122"/>
    </row>
    <row r="200" spans="1:11" ht="12.75" customHeight="1">
      <c r="A200" s="206" t="s">
        <v>420</v>
      </c>
      <c r="B200" s="206"/>
      <c r="C200" s="206"/>
      <c r="D200" s="206"/>
      <c r="J200" s="1" t="s">
        <v>175</v>
      </c>
      <c r="K200" s="98" t="s">
        <v>199</v>
      </c>
    </row>
    <row r="201" spans="1:11" ht="12.75" customHeight="1">
      <c r="K201" s="129" t="s">
        <v>186</v>
      </c>
    </row>
    <row r="202" spans="1:11" ht="12.75" customHeight="1">
      <c r="K202" s="4"/>
    </row>
  </sheetData>
  <mergeCells count="199">
    <mergeCell ref="M162:W162"/>
    <mergeCell ref="M160:W160"/>
    <mergeCell ref="A150:K150"/>
    <mergeCell ref="A151:K151"/>
    <mergeCell ref="C137:K137"/>
    <mergeCell ref="C135:K135"/>
    <mergeCell ref="A78:K78"/>
    <mergeCell ref="B66:K66"/>
    <mergeCell ref="A130:K130"/>
    <mergeCell ref="B131:K131"/>
    <mergeCell ref="A132:K132"/>
    <mergeCell ref="A133:K133"/>
    <mergeCell ref="B134:K134"/>
    <mergeCell ref="B136:K136"/>
    <mergeCell ref="M159:W159"/>
    <mergeCell ref="A80:K80"/>
    <mergeCell ref="A75:K75"/>
    <mergeCell ref="A117:K117"/>
    <mergeCell ref="B118:K118"/>
    <mergeCell ref="C124:K124"/>
    <mergeCell ref="A126:K126"/>
    <mergeCell ref="A84:K84"/>
    <mergeCell ref="A127:K127"/>
    <mergeCell ref="B128:K128"/>
    <mergeCell ref="A28:K28"/>
    <mergeCell ref="A39:K39"/>
    <mergeCell ref="A85:K85"/>
    <mergeCell ref="A50:K50"/>
    <mergeCell ref="A52:K52"/>
    <mergeCell ref="A53:K53"/>
    <mergeCell ref="A54:K54"/>
    <mergeCell ref="A55:K55"/>
    <mergeCell ref="A56:K56"/>
    <mergeCell ref="A57:K57"/>
    <mergeCell ref="A58:K58"/>
    <mergeCell ref="A59:K59"/>
    <mergeCell ref="A65:K65"/>
    <mergeCell ref="A74:K74"/>
    <mergeCell ref="A77:K77"/>
    <mergeCell ref="A83:K83"/>
    <mergeCell ref="A79:K79"/>
    <mergeCell ref="A62:K62"/>
    <mergeCell ref="A63:K63"/>
    <mergeCell ref="A68:K68"/>
    <mergeCell ref="A69:K69"/>
    <mergeCell ref="A67:K67"/>
    <mergeCell ref="A40:K40"/>
    <mergeCell ref="A41:K41"/>
    <mergeCell ref="C195:E195"/>
    <mergeCell ref="C193:E193"/>
    <mergeCell ref="M175:W175"/>
    <mergeCell ref="M176:W176"/>
    <mergeCell ref="A164:K164"/>
    <mergeCell ref="A159:K159"/>
    <mergeCell ref="A162:K162"/>
    <mergeCell ref="M178:W178"/>
    <mergeCell ref="A181:K181"/>
    <mergeCell ref="M182:W182"/>
    <mergeCell ref="A183:K183"/>
    <mergeCell ref="M163:W163"/>
    <mergeCell ref="A177:K177"/>
    <mergeCell ref="M181:W181"/>
    <mergeCell ref="B184:K184"/>
    <mergeCell ref="M179:W179"/>
    <mergeCell ref="A174:K174"/>
    <mergeCell ref="A175:K175"/>
    <mergeCell ref="A176:K176"/>
    <mergeCell ref="A171:K171"/>
    <mergeCell ref="A172:K172"/>
    <mergeCell ref="A173:K173"/>
    <mergeCell ref="M173:W173"/>
    <mergeCell ref="M172:W172"/>
    <mergeCell ref="A21:K21"/>
    <mergeCell ref="A200:D200"/>
    <mergeCell ref="B142:K142"/>
    <mergeCell ref="B143:K143"/>
    <mergeCell ref="B145:K145"/>
    <mergeCell ref="B146:K146"/>
    <mergeCell ref="A160:K160"/>
    <mergeCell ref="A165:K165"/>
    <mergeCell ref="B166:D166"/>
    <mergeCell ref="E166:K166"/>
    <mergeCell ref="E167:K167"/>
    <mergeCell ref="E168:K168"/>
    <mergeCell ref="E169:K169"/>
    <mergeCell ref="A190:K190"/>
    <mergeCell ref="A189:K189"/>
    <mergeCell ref="A163:K163"/>
    <mergeCell ref="A180:K180"/>
    <mergeCell ref="A178:K178"/>
    <mergeCell ref="A182:K182"/>
    <mergeCell ref="A188:K188"/>
    <mergeCell ref="A187:K187"/>
    <mergeCell ref="C197:E197"/>
    <mergeCell ref="A43:K43"/>
    <mergeCell ref="A44:K44"/>
    <mergeCell ref="M1:M5"/>
    <mergeCell ref="A16:K16"/>
    <mergeCell ref="A10:K10"/>
    <mergeCell ref="A11:K11"/>
    <mergeCell ref="A12:K12"/>
    <mergeCell ref="B22:K22"/>
    <mergeCell ref="A82:K82"/>
    <mergeCell ref="A15:K15"/>
    <mergeCell ref="A23:K23"/>
    <mergeCell ref="A24:K24"/>
    <mergeCell ref="A25:K25"/>
    <mergeCell ref="A81:K81"/>
    <mergeCell ref="A13:K13"/>
    <mergeCell ref="A14:K14"/>
    <mergeCell ref="A17:K17"/>
    <mergeCell ref="A19:K19"/>
    <mergeCell ref="A18:K18"/>
    <mergeCell ref="A47:K47"/>
    <mergeCell ref="B48:K48"/>
    <mergeCell ref="A49:K49"/>
    <mergeCell ref="A60:K60"/>
    <mergeCell ref="A61:K61"/>
    <mergeCell ref="A26:K26"/>
    <mergeCell ref="A27:K27"/>
    <mergeCell ref="A73:K73"/>
    <mergeCell ref="A76:K76"/>
    <mergeCell ref="A71:K71"/>
    <mergeCell ref="A72:K72"/>
    <mergeCell ref="B29:K29"/>
    <mergeCell ref="C30:K30"/>
    <mergeCell ref="C31:K31"/>
    <mergeCell ref="C32:K32"/>
    <mergeCell ref="C33:K33"/>
    <mergeCell ref="C34:K34"/>
    <mergeCell ref="C35:K35"/>
    <mergeCell ref="C36:K36"/>
    <mergeCell ref="B37:K37"/>
    <mergeCell ref="B38:K38"/>
    <mergeCell ref="A45:K45"/>
    <mergeCell ref="A70:K70"/>
    <mergeCell ref="B129:K129"/>
    <mergeCell ref="A105:K105"/>
    <mergeCell ref="A101:K101"/>
    <mergeCell ref="C102:D102"/>
    <mergeCell ref="A91:K91"/>
    <mergeCell ref="A92:K92"/>
    <mergeCell ref="A161:K161"/>
    <mergeCell ref="B147:K147"/>
    <mergeCell ref="A119:K119"/>
    <mergeCell ref="A120:K120"/>
    <mergeCell ref="C122:K122"/>
    <mergeCell ref="A121:K121"/>
    <mergeCell ref="D123:K123"/>
    <mergeCell ref="A113:K113"/>
    <mergeCell ref="A116:K116"/>
    <mergeCell ref="A110:K110"/>
    <mergeCell ref="A115:K115"/>
    <mergeCell ref="A111:K111"/>
    <mergeCell ref="A114:K114"/>
    <mergeCell ref="D125:K125"/>
    <mergeCell ref="A107:K107"/>
    <mergeCell ref="A108:K108"/>
    <mergeCell ref="A186:K186"/>
    <mergeCell ref="A152:K152"/>
    <mergeCell ref="A138:K138"/>
    <mergeCell ref="A140:K140"/>
    <mergeCell ref="A157:K157"/>
    <mergeCell ref="A158:K158"/>
    <mergeCell ref="A154:K154"/>
    <mergeCell ref="A155:K155"/>
    <mergeCell ref="A141:K141"/>
    <mergeCell ref="B153:K153"/>
    <mergeCell ref="A156:K156"/>
    <mergeCell ref="B144:K144"/>
    <mergeCell ref="B139:K139"/>
    <mergeCell ref="A185:K185"/>
    <mergeCell ref="A179:K179"/>
    <mergeCell ref="B148:K148"/>
    <mergeCell ref="A149:K149"/>
    <mergeCell ref="A8:K8"/>
    <mergeCell ref="A9:K9"/>
    <mergeCell ref="A20:K20"/>
    <mergeCell ref="A46:K46"/>
    <mergeCell ref="A64:K64"/>
    <mergeCell ref="A86:K86"/>
    <mergeCell ref="A112:K112"/>
    <mergeCell ref="A109:K109"/>
    <mergeCell ref="A103:K103"/>
    <mergeCell ref="A104:K104"/>
    <mergeCell ref="A98:K98"/>
    <mergeCell ref="A88:K88"/>
    <mergeCell ref="A89:K89"/>
    <mergeCell ref="A106:K106"/>
    <mergeCell ref="A94:K94"/>
    <mergeCell ref="A95:K95"/>
    <mergeCell ref="A97:K97"/>
    <mergeCell ref="A96:K96"/>
    <mergeCell ref="A99:K99"/>
    <mergeCell ref="A100:K100"/>
    <mergeCell ref="A93:K93"/>
    <mergeCell ref="A90:K90"/>
    <mergeCell ref="A87:K87"/>
    <mergeCell ref="A42:K42"/>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8" t="s">
        <v>100</v>
      </c>
      <c r="B1" s="110"/>
      <c r="C1" s="119" t="s">
        <v>211</v>
      </c>
      <c r="F1" s="223" t="s">
        <v>148</v>
      </c>
    </row>
    <row r="2" spans="1:6" ht="21" customHeight="1">
      <c r="A2" s="76" t="s">
        <v>0</v>
      </c>
      <c r="B2" s="77" t="s">
        <v>77</v>
      </c>
      <c r="C2" s="78" t="s">
        <v>75</v>
      </c>
      <c r="F2" s="223"/>
    </row>
    <row r="3" spans="1:6" ht="21" customHeight="1">
      <c r="A3" s="28" t="s">
        <v>10</v>
      </c>
      <c r="B3" s="29" t="s">
        <v>25</v>
      </c>
      <c r="C3" s="50" t="s">
        <v>176</v>
      </c>
      <c r="F3" s="223"/>
    </row>
    <row r="4" spans="1:6" ht="21" customHeight="1">
      <c r="A4" s="28" t="s">
        <v>11</v>
      </c>
      <c r="B4" s="29" t="s">
        <v>76</v>
      </c>
      <c r="C4" s="50" t="s">
        <v>232</v>
      </c>
    </row>
    <row r="5" spans="1:6" ht="27.95" customHeight="1">
      <c r="A5" s="28" t="s">
        <v>12</v>
      </c>
      <c r="B5" s="29" t="s">
        <v>44</v>
      </c>
      <c r="C5" s="50" t="str">
        <f>'Poziv za dostavu ponude'!M15</f>
        <v>Kupnja traktorskih priključaka za zimsku službu, za IVKOM d.d., Ivanec</v>
      </c>
      <c r="F5" s="117"/>
    </row>
    <row r="6" spans="1:6" ht="21" customHeight="1">
      <c r="A6" s="28" t="s">
        <v>13</v>
      </c>
      <c r="B6" s="29" t="s">
        <v>99</v>
      </c>
      <c r="C6" s="50" t="str">
        <f>'Poziv za dostavu ponude'!M17</f>
        <v>JN–56–23</v>
      </c>
    </row>
    <row r="7" spans="1:6" ht="21" customHeight="1">
      <c r="A7" s="76" t="s">
        <v>1</v>
      </c>
      <c r="B7" s="77" t="s">
        <v>26</v>
      </c>
      <c r="C7" s="78" t="s">
        <v>78</v>
      </c>
    </row>
    <row r="8" spans="1:6" ht="30" customHeight="1">
      <c r="A8" s="28" t="s">
        <v>14</v>
      </c>
      <c r="B8" s="29" t="s">
        <v>33</v>
      </c>
      <c r="C8" s="64"/>
    </row>
    <row r="9" spans="1:6" ht="21" customHeight="1">
      <c r="A9" s="28" t="s">
        <v>15</v>
      </c>
      <c r="B9" s="29" t="s">
        <v>79</v>
      </c>
      <c r="C9" s="64"/>
    </row>
    <row r="10" spans="1:6" ht="21" customHeight="1">
      <c r="A10" s="28" t="s">
        <v>16</v>
      </c>
      <c r="B10" s="29" t="s">
        <v>32</v>
      </c>
      <c r="C10" s="64"/>
    </row>
    <row r="11" spans="1:6" ht="21" customHeight="1">
      <c r="A11" s="28" t="s">
        <v>17</v>
      </c>
      <c r="B11" s="29" t="s">
        <v>80</v>
      </c>
      <c r="C11" s="64"/>
    </row>
    <row r="12" spans="1:6" ht="21" customHeight="1">
      <c r="A12" s="28" t="s">
        <v>18</v>
      </c>
      <c r="B12" s="29" t="s">
        <v>81</v>
      </c>
      <c r="C12" s="64"/>
      <c r="F12" s="8"/>
    </row>
    <row r="13" spans="1:6" ht="21" customHeight="1">
      <c r="A13" s="28" t="s">
        <v>19</v>
      </c>
      <c r="B13" s="29" t="s">
        <v>82</v>
      </c>
      <c r="C13" s="64"/>
      <c r="F13" s="8"/>
    </row>
    <row r="14" spans="1:6" ht="21" customHeight="1">
      <c r="A14" s="28" t="s">
        <v>20</v>
      </c>
      <c r="B14" s="29" t="s">
        <v>83</v>
      </c>
      <c r="C14" s="64"/>
      <c r="F14" s="8"/>
    </row>
    <row r="15" spans="1:6" ht="30" customHeight="1">
      <c r="A15" s="28" t="s">
        <v>21</v>
      </c>
      <c r="B15" s="29" t="s">
        <v>84</v>
      </c>
      <c r="C15" s="64"/>
      <c r="F15" s="8"/>
    </row>
    <row r="16" spans="1:6" ht="21" customHeight="1">
      <c r="A16" s="28" t="s">
        <v>28</v>
      </c>
      <c r="B16" s="29" t="s">
        <v>85</v>
      </c>
      <c r="C16" s="64"/>
      <c r="F16" s="8"/>
    </row>
    <row r="17" spans="1:6" ht="21" customHeight="1">
      <c r="A17" s="28" t="s">
        <v>29</v>
      </c>
      <c r="B17" s="29" t="s">
        <v>86</v>
      </c>
      <c r="C17" s="64"/>
    </row>
    <row r="18" spans="1:6" ht="21" customHeight="1">
      <c r="A18" s="28" t="s">
        <v>30</v>
      </c>
      <c r="B18" s="29" t="s">
        <v>87</v>
      </c>
      <c r="C18" s="64"/>
    </row>
    <row r="19" spans="1:6" ht="21" customHeight="1">
      <c r="A19" s="28" t="s">
        <v>31</v>
      </c>
      <c r="B19" s="29" t="s">
        <v>217</v>
      </c>
      <c r="C19" s="64"/>
    </row>
    <row r="20" spans="1:6" ht="21" customHeight="1">
      <c r="A20" s="28" t="s">
        <v>88</v>
      </c>
      <c r="B20" s="29" t="s">
        <v>218</v>
      </c>
      <c r="C20" s="64"/>
    </row>
    <row r="21" spans="1:6" ht="21" customHeight="1">
      <c r="A21" s="76" t="s">
        <v>2</v>
      </c>
      <c r="B21" s="77" t="s">
        <v>89</v>
      </c>
      <c r="C21" s="78" t="s">
        <v>78</v>
      </c>
    </row>
    <row r="22" spans="1:6" ht="21" customHeight="1">
      <c r="A22" s="28" t="s">
        <v>22</v>
      </c>
      <c r="B22" s="29" t="s">
        <v>91</v>
      </c>
      <c r="C22" s="64"/>
    </row>
    <row r="23" spans="1:6" ht="21" customHeight="1">
      <c r="A23" s="28" t="s">
        <v>23</v>
      </c>
      <c r="B23" s="29" t="s">
        <v>115</v>
      </c>
      <c r="C23" s="64"/>
      <c r="F23" s="51" t="s">
        <v>139</v>
      </c>
    </row>
    <row r="24" spans="1:6" ht="21" customHeight="1">
      <c r="A24" s="28" t="s">
        <v>90</v>
      </c>
      <c r="B24" s="29" t="s">
        <v>92</v>
      </c>
      <c r="C24" s="137">
        <f>'Troškovnik-JN-56-23'!F14</f>
        <v>0</v>
      </c>
      <c r="F24" s="52" t="s">
        <v>140</v>
      </c>
    </row>
    <row r="25" spans="1:6" ht="21" customHeight="1">
      <c r="A25" s="28" t="s">
        <v>94</v>
      </c>
      <c r="B25" s="29" t="s">
        <v>93</v>
      </c>
      <c r="C25" s="137">
        <f>'Troškovnik-JN-56-23'!F15</f>
        <v>0</v>
      </c>
      <c r="F25" s="52" t="s">
        <v>141</v>
      </c>
    </row>
    <row r="26" spans="1:6" ht="107.25" customHeight="1">
      <c r="A26" s="28" t="s">
        <v>95</v>
      </c>
      <c r="B26" s="121" t="s">
        <v>219</v>
      </c>
      <c r="C26" s="137">
        <f>'Troškovnik-JN-56-23'!F16</f>
        <v>0</v>
      </c>
      <c r="F26" s="52" t="s">
        <v>142</v>
      </c>
    </row>
    <row r="27" spans="1:6" ht="30" customHeight="1">
      <c r="A27" s="28" t="s">
        <v>96</v>
      </c>
      <c r="B27" s="72" t="s">
        <v>158</v>
      </c>
      <c r="C27" s="64"/>
      <c r="F27" s="62"/>
    </row>
    <row r="28" spans="1:6" ht="30" customHeight="1">
      <c r="A28" s="28" t="s">
        <v>97</v>
      </c>
      <c r="B28" s="27" t="s">
        <v>101</v>
      </c>
      <c r="C28" s="64"/>
    </row>
    <row r="29" spans="1:6" ht="60" customHeight="1">
      <c r="A29" s="28" t="s">
        <v>159</v>
      </c>
      <c r="B29" s="29" t="s">
        <v>98</v>
      </c>
      <c r="C29" s="64"/>
    </row>
    <row r="30" spans="1:6" ht="18" customHeight="1" thickBot="1">
      <c r="A30" s="220" t="s">
        <v>27</v>
      </c>
      <c r="B30" s="221"/>
      <c r="C30" s="222"/>
    </row>
  </sheetData>
  <mergeCells count="2">
    <mergeCell ref="A30:C30"/>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106"/>
  <sheetViews>
    <sheetView zoomScale="110" zoomScaleNormal="110" workbookViewId="0">
      <selection activeCell="J5" sqref="J5"/>
    </sheetView>
  </sheetViews>
  <sheetFormatPr defaultRowHeight="12.75" customHeight="1"/>
  <cols>
    <col min="1" max="1" width="4.85546875" style="91" customWidth="1"/>
    <col min="2" max="2" width="15.28515625" style="90" customWidth="1"/>
    <col min="3" max="3" width="25.85546875" style="7" customWidth="1"/>
    <col min="4" max="4" width="7.7109375" style="90" customWidth="1"/>
    <col min="5" max="6" width="6.28515625" style="90" customWidth="1"/>
    <col min="7" max="7" width="21.28515625" style="90" customWidth="1"/>
    <col min="8" max="10" width="9.140625" style="90"/>
    <col min="11" max="11" width="9.140625" style="90" customWidth="1"/>
    <col min="12" max="16384" width="9.140625" style="90"/>
  </cols>
  <sheetData>
    <row r="1" spans="1:11" ht="27.95" customHeight="1" thickTop="1" thickBot="1">
      <c r="A1" s="244" t="s">
        <v>107</v>
      </c>
      <c r="B1" s="244"/>
      <c r="C1" s="244"/>
      <c r="D1" s="244"/>
      <c r="E1" s="244"/>
      <c r="F1" s="244"/>
      <c r="G1" s="244"/>
      <c r="K1" s="33"/>
    </row>
    <row r="2" spans="1:11" ht="9.9499999999999993" customHeight="1" thickTop="1">
      <c r="C2" s="163"/>
      <c r="D2" s="164"/>
      <c r="E2" s="164"/>
      <c r="F2" s="164"/>
      <c r="G2" s="164"/>
    </row>
    <row r="3" spans="1:11" ht="26.1" customHeight="1">
      <c r="A3" s="245" t="s">
        <v>33</v>
      </c>
      <c r="B3" s="245"/>
      <c r="C3" s="246">
        <f>'Ponudbeni list'!C8</f>
        <v>0</v>
      </c>
      <c r="D3" s="246"/>
      <c r="E3" s="246"/>
      <c r="F3" s="246"/>
      <c r="G3" s="246"/>
    </row>
    <row r="4" spans="1:11" ht="26.1" customHeight="1">
      <c r="A4" s="245" t="s">
        <v>34</v>
      </c>
      <c r="B4" s="245"/>
      <c r="C4" s="247">
        <f>'Ponudbeni list'!C9</f>
        <v>0</v>
      </c>
      <c r="D4" s="247"/>
      <c r="E4" s="247"/>
      <c r="F4" s="247"/>
      <c r="G4" s="247"/>
    </row>
    <row r="5" spans="1:11" ht="26.1" customHeight="1">
      <c r="A5" s="245" t="s">
        <v>35</v>
      </c>
      <c r="B5" s="245"/>
      <c r="C5" s="247">
        <f>'Ponudbeni list'!C10</f>
        <v>0</v>
      </c>
      <c r="D5" s="247"/>
      <c r="E5" s="247"/>
      <c r="F5" s="247"/>
      <c r="G5" s="247"/>
    </row>
    <row r="6" spans="1:11" ht="8.1" customHeight="1">
      <c r="C6" s="9"/>
    </row>
    <row r="7" spans="1:11" ht="8.1" customHeight="1"/>
    <row r="8" spans="1:11" ht="21" customHeight="1">
      <c r="A8" s="233" t="s">
        <v>416</v>
      </c>
      <c r="B8" s="233"/>
      <c r="C8" s="233"/>
      <c r="D8" s="233"/>
      <c r="E8" s="233"/>
      <c r="F8" s="233"/>
      <c r="G8" s="233"/>
    </row>
    <row r="9" spans="1:11" ht="8.1" customHeight="1"/>
    <row r="10" spans="1:11" ht="18" customHeight="1">
      <c r="A10" s="248" t="s">
        <v>240</v>
      </c>
      <c r="B10" s="248"/>
      <c r="C10" s="248"/>
      <c r="D10" s="248"/>
      <c r="E10" s="248"/>
      <c r="F10" s="248"/>
      <c r="G10" s="248"/>
    </row>
    <row r="11" spans="1:11" ht="8.1" customHeight="1"/>
    <row r="12" spans="1:11" ht="12.75" customHeight="1">
      <c r="A12" s="254" t="s">
        <v>108</v>
      </c>
      <c r="B12" s="254"/>
      <c r="C12" s="254"/>
      <c r="D12" s="254"/>
      <c r="E12" s="254"/>
      <c r="F12" s="254"/>
      <c r="G12" s="254"/>
    </row>
    <row r="13" spans="1:11" ht="8.1" customHeight="1"/>
    <row r="14" spans="1:11" ht="18" customHeight="1">
      <c r="A14" s="249" t="str">
        <f>'Ponudbeni list'!C5</f>
        <v>Kupnja traktorskih priključaka za zimsku službu, za IVKOM d.d., Ivanec</v>
      </c>
      <c r="B14" s="249"/>
      <c r="C14" s="249"/>
      <c r="D14" s="249"/>
      <c r="E14" s="249"/>
      <c r="F14" s="249"/>
      <c r="G14" s="249"/>
    </row>
    <row r="15" spans="1:11" ht="8.1" customHeight="1"/>
    <row r="16" spans="1:11" ht="18" customHeight="1">
      <c r="A16" s="249" t="str">
        <f>'Ponudbeni list'!C6</f>
        <v>JN–56–23</v>
      </c>
      <c r="B16" s="249"/>
      <c r="C16" s="249"/>
      <c r="D16" s="249"/>
      <c r="E16" s="249"/>
      <c r="F16" s="249"/>
      <c r="G16" s="249"/>
    </row>
    <row r="17" spans="1:8" ht="9.9499999999999993" customHeight="1"/>
    <row r="18" spans="1:8" ht="18" customHeight="1">
      <c r="A18" s="262" t="s">
        <v>113</v>
      </c>
      <c r="B18" s="262"/>
      <c r="C18" s="141"/>
      <c r="D18" s="141"/>
      <c r="E18" s="141"/>
      <c r="F18" s="141"/>
      <c r="G18" s="141"/>
    </row>
    <row r="19" spans="1:8" ht="57" customHeight="1">
      <c r="A19" s="187" t="s">
        <v>258</v>
      </c>
      <c r="B19" s="187"/>
      <c r="C19" s="187"/>
      <c r="D19" s="187"/>
      <c r="E19" s="187"/>
      <c r="F19" s="187"/>
      <c r="G19" s="187"/>
      <c r="H19" s="149"/>
    </row>
    <row r="20" spans="1:8" ht="67.5" customHeight="1">
      <c r="A20" s="185" t="s">
        <v>244</v>
      </c>
      <c r="B20" s="185"/>
      <c r="C20" s="185"/>
      <c r="D20" s="185"/>
      <c r="E20" s="185"/>
      <c r="F20" s="185"/>
      <c r="G20" s="185"/>
      <c r="H20" s="148"/>
    </row>
    <row r="21" spans="1:8" ht="52.5" customHeight="1">
      <c r="A21" s="187" t="s">
        <v>259</v>
      </c>
      <c r="B21" s="187"/>
      <c r="C21" s="187"/>
      <c r="D21" s="187"/>
      <c r="E21" s="187"/>
      <c r="F21" s="187"/>
      <c r="G21" s="187"/>
      <c r="H21" s="149"/>
    </row>
    <row r="22" spans="1:8" ht="66" customHeight="1">
      <c r="A22" s="185" t="s">
        <v>260</v>
      </c>
      <c r="B22" s="185"/>
      <c r="C22" s="185"/>
      <c r="D22" s="185"/>
      <c r="E22" s="185"/>
      <c r="F22" s="185"/>
      <c r="G22" s="185"/>
      <c r="H22" s="148"/>
    </row>
    <row r="23" spans="1:8" ht="3" customHeight="1"/>
    <row r="24" spans="1:8" ht="15.95" customHeight="1">
      <c r="A24" s="135" t="s">
        <v>109</v>
      </c>
      <c r="B24" s="255" t="s">
        <v>233</v>
      </c>
      <c r="C24" s="256"/>
      <c r="D24" s="256"/>
      <c r="E24" s="250" t="s">
        <v>234</v>
      </c>
      <c r="F24" s="251"/>
      <c r="G24" s="252" t="s">
        <v>261</v>
      </c>
    </row>
    <row r="25" spans="1:8" ht="54" customHeight="1">
      <c r="A25" s="136" t="s">
        <v>110</v>
      </c>
      <c r="B25" s="257"/>
      <c r="C25" s="258"/>
      <c r="D25" s="258"/>
      <c r="E25" s="133" t="s">
        <v>111</v>
      </c>
      <c r="F25" s="134" t="s">
        <v>112</v>
      </c>
      <c r="G25" s="253"/>
    </row>
    <row r="26" spans="1:8" s="132" customFormat="1" ht="21.95" customHeight="1">
      <c r="A26" s="160"/>
      <c r="B26" s="224" t="s">
        <v>299</v>
      </c>
      <c r="C26" s="225"/>
      <c r="D26" s="225"/>
      <c r="E26" s="92"/>
      <c r="F26" s="92"/>
      <c r="G26" s="131"/>
    </row>
    <row r="27" spans="1:8" s="132" customFormat="1" ht="21.95" customHeight="1">
      <c r="A27" s="159" t="s">
        <v>0</v>
      </c>
      <c r="B27" s="259" t="s">
        <v>300</v>
      </c>
      <c r="C27" s="260"/>
      <c r="D27" s="261"/>
      <c r="E27" s="92"/>
      <c r="F27" s="92"/>
      <c r="G27" s="131"/>
    </row>
    <row r="28" spans="1:8" s="132" customFormat="1" ht="21.95" customHeight="1">
      <c r="A28" s="143" t="s">
        <v>375</v>
      </c>
      <c r="B28" s="226" t="s">
        <v>374</v>
      </c>
      <c r="C28" s="227"/>
      <c r="D28" s="227"/>
      <c r="E28" s="92"/>
      <c r="F28" s="92"/>
      <c r="G28" s="131"/>
    </row>
    <row r="29" spans="1:8" s="132" customFormat="1" ht="26.1" customHeight="1">
      <c r="A29" s="144"/>
      <c r="B29" s="241" t="s">
        <v>301</v>
      </c>
      <c r="C29" s="242"/>
      <c r="D29" s="242"/>
      <c r="E29" s="239"/>
      <c r="F29" s="239"/>
      <c r="G29" s="228"/>
    </row>
    <row r="30" spans="1:8" s="132" customFormat="1" ht="21.95" customHeight="1">
      <c r="A30" s="145"/>
      <c r="B30" s="237"/>
      <c r="C30" s="238"/>
      <c r="D30" s="238"/>
      <c r="E30" s="240"/>
      <c r="F30" s="240"/>
      <c r="G30" s="229"/>
    </row>
    <row r="31" spans="1:8" s="132" customFormat="1" ht="27.75" customHeight="1">
      <c r="A31" s="144"/>
      <c r="B31" s="241" t="s">
        <v>302</v>
      </c>
      <c r="C31" s="242"/>
      <c r="D31" s="242"/>
      <c r="E31" s="239"/>
      <c r="F31" s="239"/>
      <c r="G31" s="228"/>
    </row>
    <row r="32" spans="1:8" s="132" customFormat="1" ht="21.95" customHeight="1">
      <c r="A32" s="145"/>
      <c r="B32" s="237"/>
      <c r="C32" s="238"/>
      <c r="D32" s="238"/>
      <c r="E32" s="240"/>
      <c r="F32" s="240"/>
      <c r="G32" s="229"/>
    </row>
    <row r="33" spans="1:7" s="132" customFormat="1" ht="24" customHeight="1">
      <c r="A33" s="161" t="s">
        <v>0</v>
      </c>
      <c r="B33" s="230" t="s">
        <v>323</v>
      </c>
      <c r="C33" s="231" t="s">
        <v>323</v>
      </c>
      <c r="D33" s="232" t="s">
        <v>323</v>
      </c>
      <c r="E33" s="130"/>
      <c r="F33" s="92"/>
      <c r="G33" s="131"/>
    </row>
    <row r="34" spans="1:7" s="132" customFormat="1" ht="24" customHeight="1">
      <c r="A34" s="161" t="s">
        <v>1</v>
      </c>
      <c r="B34" s="230" t="s">
        <v>324</v>
      </c>
      <c r="C34" s="231" t="s">
        <v>324</v>
      </c>
      <c r="D34" s="232" t="s">
        <v>324</v>
      </c>
      <c r="E34" s="130"/>
      <c r="F34" s="92"/>
      <c r="G34" s="131"/>
    </row>
    <row r="35" spans="1:7" s="132" customFormat="1" ht="24" customHeight="1">
      <c r="A35" s="161" t="s">
        <v>2</v>
      </c>
      <c r="B35" s="230" t="s">
        <v>325</v>
      </c>
      <c r="C35" s="231" t="s">
        <v>325</v>
      </c>
      <c r="D35" s="232" t="s">
        <v>325</v>
      </c>
      <c r="E35" s="130"/>
      <c r="F35" s="92"/>
      <c r="G35" s="131"/>
    </row>
    <row r="36" spans="1:7" s="132" customFormat="1" ht="24" customHeight="1">
      <c r="A36" s="161" t="s">
        <v>3</v>
      </c>
      <c r="B36" s="230" t="s">
        <v>326</v>
      </c>
      <c r="C36" s="231" t="s">
        <v>326</v>
      </c>
      <c r="D36" s="232" t="s">
        <v>326</v>
      </c>
      <c r="E36" s="130"/>
      <c r="F36" s="92"/>
      <c r="G36" s="131"/>
    </row>
    <row r="37" spans="1:7" s="132" customFormat="1" ht="24" customHeight="1">
      <c r="A37" s="161" t="s">
        <v>4</v>
      </c>
      <c r="B37" s="230" t="s">
        <v>327</v>
      </c>
      <c r="C37" s="231" t="s">
        <v>327</v>
      </c>
      <c r="D37" s="232" t="s">
        <v>327</v>
      </c>
      <c r="E37" s="130"/>
      <c r="F37" s="92"/>
      <c r="G37" s="131"/>
    </row>
    <row r="38" spans="1:7" s="132" customFormat="1" ht="24" customHeight="1">
      <c r="A38" s="161" t="s">
        <v>162</v>
      </c>
      <c r="B38" s="230" t="s">
        <v>328</v>
      </c>
      <c r="C38" s="231" t="s">
        <v>328</v>
      </c>
      <c r="D38" s="232" t="s">
        <v>328</v>
      </c>
      <c r="E38" s="130"/>
      <c r="F38" s="92"/>
      <c r="G38" s="131"/>
    </row>
    <row r="39" spans="1:7" s="132" customFormat="1" ht="24" customHeight="1">
      <c r="A39" s="165" t="s">
        <v>168</v>
      </c>
      <c r="B39" s="266" t="s">
        <v>418</v>
      </c>
      <c r="C39" s="267" t="s">
        <v>329</v>
      </c>
      <c r="D39" s="268" t="s">
        <v>329</v>
      </c>
      <c r="E39" s="130"/>
      <c r="F39" s="92"/>
      <c r="G39" s="131"/>
    </row>
    <row r="40" spans="1:7" s="132" customFormat="1" ht="24" customHeight="1">
      <c r="A40" s="161" t="s">
        <v>169</v>
      </c>
      <c r="B40" s="230" t="s">
        <v>330</v>
      </c>
      <c r="C40" s="231" t="s">
        <v>330</v>
      </c>
      <c r="D40" s="232" t="s">
        <v>330</v>
      </c>
      <c r="E40" s="130"/>
      <c r="F40" s="92"/>
      <c r="G40" s="131"/>
    </row>
    <row r="41" spans="1:7" s="132" customFormat="1" ht="24" customHeight="1">
      <c r="A41" s="161" t="s">
        <v>307</v>
      </c>
      <c r="B41" s="230" t="s">
        <v>331</v>
      </c>
      <c r="C41" s="231" t="s">
        <v>331</v>
      </c>
      <c r="D41" s="232" t="s">
        <v>331</v>
      </c>
      <c r="E41" s="130"/>
      <c r="F41" s="92"/>
      <c r="G41" s="131"/>
    </row>
    <row r="42" spans="1:7" s="132" customFormat="1" ht="24" customHeight="1">
      <c r="A42" s="161" t="s">
        <v>308</v>
      </c>
      <c r="B42" s="230" t="s">
        <v>332</v>
      </c>
      <c r="C42" s="231" t="s">
        <v>332</v>
      </c>
      <c r="D42" s="232" t="s">
        <v>332</v>
      </c>
      <c r="E42" s="130"/>
      <c r="F42" s="92"/>
      <c r="G42" s="131"/>
    </row>
    <row r="43" spans="1:7" s="132" customFormat="1" ht="24" customHeight="1">
      <c r="A43" s="161" t="s">
        <v>309</v>
      </c>
      <c r="B43" s="230" t="s">
        <v>333</v>
      </c>
      <c r="C43" s="231" t="s">
        <v>333</v>
      </c>
      <c r="D43" s="232" t="s">
        <v>333</v>
      </c>
      <c r="E43" s="130"/>
      <c r="F43" s="92"/>
      <c r="G43" s="131"/>
    </row>
    <row r="44" spans="1:7" s="132" customFormat="1" ht="24" customHeight="1">
      <c r="A44" s="161" t="s">
        <v>310</v>
      </c>
      <c r="B44" s="230" t="s">
        <v>347</v>
      </c>
      <c r="C44" s="231" t="s">
        <v>334</v>
      </c>
      <c r="D44" s="232" t="s">
        <v>334</v>
      </c>
      <c r="E44" s="130"/>
      <c r="F44" s="92"/>
      <c r="G44" s="131"/>
    </row>
    <row r="45" spans="1:7" s="132" customFormat="1" ht="38.1" customHeight="1">
      <c r="A45" s="161" t="s">
        <v>311</v>
      </c>
      <c r="B45" s="230" t="s">
        <v>396</v>
      </c>
      <c r="C45" s="231" t="s">
        <v>335</v>
      </c>
      <c r="D45" s="232" t="s">
        <v>335</v>
      </c>
      <c r="E45" s="130"/>
      <c r="F45" s="92"/>
      <c r="G45" s="131"/>
    </row>
    <row r="46" spans="1:7" s="132" customFormat="1" ht="24" customHeight="1">
      <c r="A46" s="161" t="s">
        <v>312</v>
      </c>
      <c r="B46" s="263" t="s">
        <v>336</v>
      </c>
      <c r="C46" s="264" t="s">
        <v>336</v>
      </c>
      <c r="D46" s="265" t="s">
        <v>336</v>
      </c>
      <c r="E46" s="130"/>
      <c r="F46" s="92"/>
      <c r="G46" s="131"/>
    </row>
    <row r="47" spans="1:7" s="132" customFormat="1" ht="38.1" customHeight="1">
      <c r="A47" s="161" t="s">
        <v>313</v>
      </c>
      <c r="B47" s="230" t="s">
        <v>337</v>
      </c>
      <c r="C47" s="231" t="s">
        <v>337</v>
      </c>
      <c r="D47" s="232" t="s">
        <v>337</v>
      </c>
      <c r="E47" s="130"/>
      <c r="F47" s="92"/>
      <c r="G47" s="131"/>
    </row>
    <row r="48" spans="1:7" s="132" customFormat="1" ht="24" customHeight="1">
      <c r="A48" s="161" t="s">
        <v>314</v>
      </c>
      <c r="B48" s="230" t="s">
        <v>377</v>
      </c>
      <c r="C48" s="231" t="s">
        <v>338</v>
      </c>
      <c r="D48" s="232" t="s">
        <v>338</v>
      </c>
      <c r="E48" s="130"/>
      <c r="F48" s="92"/>
      <c r="G48" s="131"/>
    </row>
    <row r="49" spans="1:7" s="132" customFormat="1" ht="24" customHeight="1">
      <c r="A49" s="161" t="s">
        <v>315</v>
      </c>
      <c r="B49" s="230" t="s">
        <v>339</v>
      </c>
      <c r="C49" s="231" t="s">
        <v>339</v>
      </c>
      <c r="D49" s="232" t="s">
        <v>339</v>
      </c>
      <c r="E49" s="130"/>
      <c r="F49" s="92"/>
      <c r="G49" s="131"/>
    </row>
    <row r="50" spans="1:7" s="132" customFormat="1" ht="24" customHeight="1">
      <c r="A50" s="161" t="s">
        <v>316</v>
      </c>
      <c r="B50" s="230" t="s">
        <v>340</v>
      </c>
      <c r="C50" s="231" t="s">
        <v>340</v>
      </c>
      <c r="D50" s="232" t="s">
        <v>340</v>
      </c>
      <c r="E50" s="130"/>
      <c r="F50" s="92"/>
      <c r="G50" s="131"/>
    </row>
    <row r="51" spans="1:7" s="132" customFormat="1" ht="24" customHeight="1">
      <c r="A51" s="161" t="s">
        <v>317</v>
      </c>
      <c r="B51" s="230" t="s">
        <v>341</v>
      </c>
      <c r="C51" s="231" t="s">
        <v>341</v>
      </c>
      <c r="D51" s="232" t="s">
        <v>341</v>
      </c>
      <c r="E51" s="130"/>
      <c r="F51" s="92"/>
      <c r="G51" s="131"/>
    </row>
    <row r="52" spans="1:7" s="132" customFormat="1" ht="24" customHeight="1">
      <c r="A52" s="161" t="s">
        <v>318</v>
      </c>
      <c r="B52" s="230" t="s">
        <v>342</v>
      </c>
      <c r="C52" s="231" t="s">
        <v>342</v>
      </c>
      <c r="D52" s="232" t="s">
        <v>342</v>
      </c>
      <c r="E52" s="130"/>
      <c r="F52" s="92"/>
      <c r="G52" s="131"/>
    </row>
    <row r="53" spans="1:7" s="132" customFormat="1" ht="24" customHeight="1">
      <c r="A53" s="161" t="s">
        <v>319</v>
      </c>
      <c r="B53" s="263" t="s">
        <v>343</v>
      </c>
      <c r="C53" s="264" t="s">
        <v>343</v>
      </c>
      <c r="D53" s="265" t="s">
        <v>343</v>
      </c>
      <c r="E53" s="130"/>
      <c r="F53" s="92"/>
      <c r="G53" s="131"/>
    </row>
    <row r="54" spans="1:7" s="132" customFormat="1" ht="24" customHeight="1">
      <c r="A54" s="161" t="s">
        <v>320</v>
      </c>
      <c r="B54" s="230" t="s">
        <v>344</v>
      </c>
      <c r="C54" s="231" t="s">
        <v>344</v>
      </c>
      <c r="D54" s="232" t="s">
        <v>344</v>
      </c>
      <c r="E54" s="130"/>
      <c r="F54" s="92"/>
      <c r="G54" s="131"/>
    </row>
    <row r="55" spans="1:7" s="132" customFormat="1" ht="24" customHeight="1">
      <c r="A55" s="161" t="s">
        <v>321</v>
      </c>
      <c r="B55" s="230" t="s">
        <v>345</v>
      </c>
      <c r="C55" s="231" t="s">
        <v>345</v>
      </c>
      <c r="D55" s="232" t="s">
        <v>345</v>
      </c>
      <c r="E55" s="130"/>
      <c r="F55" s="92"/>
      <c r="G55" s="131"/>
    </row>
    <row r="56" spans="1:7" s="132" customFormat="1" ht="51.95" customHeight="1">
      <c r="A56" s="161" t="s">
        <v>322</v>
      </c>
      <c r="B56" s="230" t="s">
        <v>378</v>
      </c>
      <c r="C56" s="231" t="s">
        <v>346</v>
      </c>
      <c r="D56" s="232" t="s">
        <v>346</v>
      </c>
      <c r="E56" s="130"/>
      <c r="F56" s="92"/>
      <c r="G56" s="131"/>
    </row>
    <row r="57" spans="1:7" s="132" customFormat="1" ht="21.95" customHeight="1">
      <c r="A57" s="159" t="s">
        <v>1</v>
      </c>
      <c r="B57" s="259" t="s">
        <v>303</v>
      </c>
      <c r="C57" s="260"/>
      <c r="D57" s="261"/>
      <c r="E57" s="92"/>
      <c r="F57" s="92"/>
      <c r="G57" s="131"/>
    </row>
    <row r="58" spans="1:7" s="132" customFormat="1" ht="26.1" customHeight="1">
      <c r="A58" s="143" t="s">
        <v>375</v>
      </c>
      <c r="B58" s="226" t="s">
        <v>376</v>
      </c>
      <c r="C58" s="227"/>
      <c r="D58" s="227"/>
      <c r="E58" s="92"/>
      <c r="F58" s="92"/>
      <c r="G58" s="131"/>
    </row>
    <row r="59" spans="1:7" s="132" customFormat="1" ht="26.1" customHeight="1">
      <c r="A59" s="144"/>
      <c r="B59" s="241" t="s">
        <v>304</v>
      </c>
      <c r="C59" s="242"/>
      <c r="D59" s="242"/>
      <c r="E59" s="239"/>
      <c r="F59" s="239"/>
      <c r="G59" s="228"/>
    </row>
    <row r="60" spans="1:7" s="132" customFormat="1" ht="21.95" customHeight="1">
      <c r="A60" s="157"/>
      <c r="B60" s="237"/>
      <c r="C60" s="238"/>
      <c r="D60" s="238"/>
      <c r="E60" s="240"/>
      <c r="F60" s="240"/>
      <c r="G60" s="229"/>
    </row>
    <row r="61" spans="1:7" s="132" customFormat="1" ht="27.75" customHeight="1">
      <c r="A61" s="144"/>
      <c r="B61" s="241" t="s">
        <v>305</v>
      </c>
      <c r="C61" s="242"/>
      <c r="D61" s="242"/>
      <c r="E61" s="239"/>
      <c r="F61" s="239"/>
      <c r="G61" s="228"/>
    </row>
    <row r="62" spans="1:7" s="132" customFormat="1" ht="21.95" customHeight="1">
      <c r="A62" s="157"/>
      <c r="B62" s="237"/>
      <c r="C62" s="238"/>
      <c r="D62" s="238"/>
      <c r="E62" s="240"/>
      <c r="F62" s="240"/>
      <c r="G62" s="229"/>
    </row>
    <row r="63" spans="1:7" s="132" customFormat="1" ht="24" customHeight="1">
      <c r="A63" s="161" t="s">
        <v>0</v>
      </c>
      <c r="B63" s="234" t="s">
        <v>348</v>
      </c>
      <c r="C63" s="235" t="s">
        <v>348</v>
      </c>
      <c r="D63" s="236" t="s">
        <v>348</v>
      </c>
      <c r="E63" s="130"/>
      <c r="F63" s="92"/>
      <c r="G63" s="131"/>
    </row>
    <row r="64" spans="1:7" s="132" customFormat="1" ht="24" customHeight="1">
      <c r="A64" s="161" t="s">
        <v>1</v>
      </c>
      <c r="B64" s="234" t="s">
        <v>349</v>
      </c>
      <c r="C64" s="235" t="s">
        <v>349</v>
      </c>
      <c r="D64" s="236" t="s">
        <v>349</v>
      </c>
      <c r="E64" s="130"/>
      <c r="F64" s="92"/>
      <c r="G64" s="131"/>
    </row>
    <row r="65" spans="1:7" s="132" customFormat="1" ht="24" customHeight="1">
      <c r="A65" s="161" t="s">
        <v>2</v>
      </c>
      <c r="B65" s="234" t="s">
        <v>350</v>
      </c>
      <c r="C65" s="235" t="s">
        <v>350</v>
      </c>
      <c r="D65" s="236" t="s">
        <v>350</v>
      </c>
      <c r="E65" s="130"/>
      <c r="F65" s="92"/>
      <c r="G65" s="131"/>
    </row>
    <row r="66" spans="1:7" s="132" customFormat="1" ht="24" customHeight="1">
      <c r="A66" s="161" t="s">
        <v>3</v>
      </c>
      <c r="B66" s="234" t="s">
        <v>351</v>
      </c>
      <c r="C66" s="235" t="s">
        <v>351</v>
      </c>
      <c r="D66" s="236" t="s">
        <v>351</v>
      </c>
      <c r="E66" s="130"/>
      <c r="F66" s="92"/>
      <c r="G66" s="131"/>
    </row>
    <row r="67" spans="1:7" s="132" customFormat="1" ht="24" customHeight="1">
      <c r="A67" s="161" t="s">
        <v>4</v>
      </c>
      <c r="B67" s="234" t="s">
        <v>352</v>
      </c>
      <c r="C67" s="235" t="s">
        <v>352</v>
      </c>
      <c r="D67" s="236" t="s">
        <v>352</v>
      </c>
      <c r="E67" s="130"/>
      <c r="F67" s="92"/>
      <c r="G67" s="131"/>
    </row>
    <row r="68" spans="1:7" s="132" customFormat="1" ht="24" customHeight="1">
      <c r="A68" s="161" t="s">
        <v>162</v>
      </c>
      <c r="B68" s="234" t="s">
        <v>353</v>
      </c>
      <c r="C68" s="235" t="s">
        <v>353</v>
      </c>
      <c r="D68" s="236" t="s">
        <v>353</v>
      </c>
      <c r="E68" s="130"/>
      <c r="F68" s="92"/>
      <c r="G68" s="131"/>
    </row>
    <row r="69" spans="1:7" s="132" customFormat="1" ht="24" customHeight="1">
      <c r="A69" s="161" t="s">
        <v>168</v>
      </c>
      <c r="B69" s="234" t="s">
        <v>354</v>
      </c>
      <c r="C69" s="235" t="s">
        <v>354</v>
      </c>
      <c r="D69" s="236" t="s">
        <v>354</v>
      </c>
      <c r="E69" s="130"/>
      <c r="F69" s="92"/>
      <c r="G69" s="131"/>
    </row>
    <row r="70" spans="1:7" s="132" customFormat="1" ht="24" customHeight="1">
      <c r="A70" s="161" t="s">
        <v>169</v>
      </c>
      <c r="B70" s="234" t="s">
        <v>355</v>
      </c>
      <c r="C70" s="235" t="s">
        <v>355</v>
      </c>
      <c r="D70" s="236" t="s">
        <v>355</v>
      </c>
      <c r="E70" s="130"/>
      <c r="F70" s="92"/>
      <c r="G70" s="131"/>
    </row>
    <row r="71" spans="1:7" s="132" customFormat="1" ht="24" customHeight="1">
      <c r="A71" s="161" t="s">
        <v>307</v>
      </c>
      <c r="B71" s="234" t="s">
        <v>356</v>
      </c>
      <c r="C71" s="235" t="s">
        <v>356</v>
      </c>
      <c r="D71" s="236" t="s">
        <v>356</v>
      </c>
      <c r="E71" s="130"/>
      <c r="F71" s="92"/>
      <c r="G71" s="131"/>
    </row>
    <row r="72" spans="1:7" s="132" customFormat="1" ht="24" customHeight="1">
      <c r="A72" s="161" t="s">
        <v>308</v>
      </c>
      <c r="B72" s="234" t="s">
        <v>379</v>
      </c>
      <c r="C72" s="235" t="s">
        <v>357</v>
      </c>
      <c r="D72" s="236" t="s">
        <v>357</v>
      </c>
      <c r="E72" s="130"/>
      <c r="F72" s="92"/>
      <c r="G72" s="131"/>
    </row>
    <row r="73" spans="1:7" s="132" customFormat="1" ht="170.1" customHeight="1">
      <c r="A73" s="161" t="s">
        <v>309</v>
      </c>
      <c r="B73" s="234" t="s">
        <v>358</v>
      </c>
      <c r="C73" s="235"/>
      <c r="D73" s="236"/>
      <c r="E73" s="130"/>
      <c r="F73" s="92"/>
      <c r="G73" s="131"/>
    </row>
    <row r="74" spans="1:7" s="132" customFormat="1" ht="24" customHeight="1">
      <c r="A74" s="161" t="s">
        <v>310</v>
      </c>
      <c r="B74" s="234" t="s">
        <v>359</v>
      </c>
      <c r="C74" s="235" t="s">
        <v>359</v>
      </c>
      <c r="D74" s="236" t="s">
        <v>359</v>
      </c>
      <c r="E74" s="130"/>
      <c r="F74" s="92"/>
      <c r="G74" s="131"/>
    </row>
    <row r="75" spans="1:7" s="132" customFormat="1" ht="24" customHeight="1">
      <c r="A75" s="161" t="s">
        <v>311</v>
      </c>
      <c r="B75" s="234" t="s">
        <v>360</v>
      </c>
      <c r="C75" s="235" t="s">
        <v>360</v>
      </c>
      <c r="D75" s="236" t="s">
        <v>360</v>
      </c>
      <c r="E75" s="130"/>
      <c r="F75" s="92"/>
      <c r="G75" s="131"/>
    </row>
    <row r="76" spans="1:7" s="132" customFormat="1" ht="24" customHeight="1">
      <c r="A76" s="161" t="s">
        <v>312</v>
      </c>
      <c r="B76" s="234" t="s">
        <v>361</v>
      </c>
      <c r="C76" s="235" t="s">
        <v>361</v>
      </c>
      <c r="D76" s="236" t="s">
        <v>361</v>
      </c>
      <c r="E76" s="130"/>
      <c r="F76" s="92"/>
      <c r="G76" s="131"/>
    </row>
    <row r="77" spans="1:7" s="132" customFormat="1" ht="24" customHeight="1">
      <c r="A77" s="161" t="s">
        <v>313</v>
      </c>
      <c r="B77" s="234" t="s">
        <v>384</v>
      </c>
      <c r="C77" s="235" t="s">
        <v>362</v>
      </c>
      <c r="D77" s="236" t="s">
        <v>362</v>
      </c>
      <c r="E77" s="130"/>
      <c r="F77" s="92"/>
      <c r="G77" s="131"/>
    </row>
    <row r="78" spans="1:7" s="132" customFormat="1" ht="24" customHeight="1">
      <c r="A78" s="161" t="s">
        <v>314</v>
      </c>
      <c r="B78" s="234" t="s">
        <v>343</v>
      </c>
      <c r="C78" s="235" t="s">
        <v>343</v>
      </c>
      <c r="D78" s="236" t="s">
        <v>343</v>
      </c>
      <c r="E78" s="130"/>
      <c r="F78" s="92"/>
      <c r="G78" s="131"/>
    </row>
    <row r="79" spans="1:7" s="132" customFormat="1" ht="24" customHeight="1">
      <c r="A79" s="161" t="s">
        <v>315</v>
      </c>
      <c r="B79" s="234" t="s">
        <v>363</v>
      </c>
      <c r="C79" s="235" t="s">
        <v>363</v>
      </c>
      <c r="D79" s="236" t="s">
        <v>363</v>
      </c>
      <c r="E79" s="130"/>
      <c r="F79" s="92"/>
      <c r="G79" s="131"/>
    </row>
    <row r="80" spans="1:7" s="132" customFormat="1" ht="24" customHeight="1">
      <c r="A80" s="161" t="s">
        <v>316</v>
      </c>
      <c r="B80" s="234" t="s">
        <v>364</v>
      </c>
      <c r="C80" s="235" t="s">
        <v>364</v>
      </c>
      <c r="D80" s="236" t="s">
        <v>364</v>
      </c>
      <c r="E80" s="130"/>
      <c r="F80" s="92"/>
      <c r="G80" s="131"/>
    </row>
    <row r="81" spans="1:7" s="132" customFormat="1" ht="24" customHeight="1">
      <c r="A81" s="161" t="s">
        <v>317</v>
      </c>
      <c r="B81" s="234" t="s">
        <v>365</v>
      </c>
      <c r="C81" s="235" t="s">
        <v>365</v>
      </c>
      <c r="D81" s="236" t="s">
        <v>365</v>
      </c>
      <c r="E81" s="130"/>
      <c r="F81" s="92"/>
      <c r="G81" s="131"/>
    </row>
    <row r="82" spans="1:7" s="132" customFormat="1" ht="24" customHeight="1">
      <c r="A82" s="161" t="s">
        <v>318</v>
      </c>
      <c r="B82" s="234" t="s">
        <v>366</v>
      </c>
      <c r="C82" s="235" t="s">
        <v>366</v>
      </c>
      <c r="D82" s="236" t="s">
        <v>366</v>
      </c>
      <c r="E82" s="130"/>
      <c r="F82" s="92"/>
      <c r="G82" s="131"/>
    </row>
    <row r="83" spans="1:7" s="132" customFormat="1" ht="24" customHeight="1">
      <c r="A83" s="161" t="s">
        <v>319</v>
      </c>
      <c r="B83" s="234" t="s">
        <v>367</v>
      </c>
      <c r="C83" s="235" t="s">
        <v>367</v>
      </c>
      <c r="D83" s="236" t="s">
        <v>367</v>
      </c>
      <c r="E83" s="130"/>
      <c r="F83" s="92"/>
      <c r="G83" s="131"/>
    </row>
    <row r="84" spans="1:7" s="132" customFormat="1" ht="24" customHeight="1">
      <c r="A84" s="161" t="s">
        <v>320</v>
      </c>
      <c r="B84" s="234" t="s">
        <v>368</v>
      </c>
      <c r="C84" s="235" t="s">
        <v>368</v>
      </c>
      <c r="D84" s="236" t="s">
        <v>368</v>
      </c>
      <c r="E84" s="130"/>
      <c r="F84" s="92"/>
      <c r="G84" s="131"/>
    </row>
    <row r="85" spans="1:7" s="132" customFormat="1" ht="54" customHeight="1">
      <c r="A85" s="161" t="s">
        <v>321</v>
      </c>
      <c r="B85" s="234" t="s">
        <v>378</v>
      </c>
      <c r="C85" s="235" t="s">
        <v>346</v>
      </c>
      <c r="D85" s="236" t="s">
        <v>346</v>
      </c>
      <c r="E85" s="130"/>
      <c r="F85" s="92"/>
      <c r="G85" s="131"/>
    </row>
    <row r="86" spans="1:7" s="132" customFormat="1" ht="21.95" customHeight="1">
      <c r="A86" s="143"/>
      <c r="B86" s="226" t="s">
        <v>369</v>
      </c>
      <c r="C86" s="227"/>
      <c r="D86" s="243"/>
      <c r="E86" s="130"/>
      <c r="F86" s="92"/>
      <c r="G86" s="131"/>
    </row>
    <row r="87" spans="1:7" s="132" customFormat="1" ht="24" customHeight="1">
      <c r="A87" s="161" t="s">
        <v>0</v>
      </c>
      <c r="B87" s="234" t="s">
        <v>381</v>
      </c>
      <c r="C87" s="235" t="s">
        <v>370</v>
      </c>
      <c r="D87" s="236" t="s">
        <v>370</v>
      </c>
      <c r="E87" s="130"/>
      <c r="F87" s="92"/>
      <c r="G87" s="131"/>
    </row>
    <row r="88" spans="1:7" s="132" customFormat="1" ht="24" customHeight="1">
      <c r="A88" s="161" t="s">
        <v>1</v>
      </c>
      <c r="B88" s="234" t="s">
        <v>380</v>
      </c>
      <c r="C88" s="235" t="s">
        <v>371</v>
      </c>
      <c r="D88" s="236" t="s">
        <v>371</v>
      </c>
      <c r="E88" s="130"/>
      <c r="F88" s="92"/>
      <c r="G88" s="131"/>
    </row>
    <row r="89" spans="1:7" s="132" customFormat="1" ht="24" customHeight="1">
      <c r="A89" s="161" t="s">
        <v>2</v>
      </c>
      <c r="B89" s="234" t="s">
        <v>382</v>
      </c>
      <c r="C89" s="235" t="s">
        <v>372</v>
      </c>
      <c r="D89" s="236" t="s">
        <v>372</v>
      </c>
      <c r="E89" s="130"/>
      <c r="F89" s="92"/>
      <c r="G89" s="131"/>
    </row>
    <row r="90" spans="1:7" s="132" customFormat="1" ht="28.5" customHeight="1">
      <c r="A90" s="161" t="s">
        <v>3</v>
      </c>
      <c r="B90" s="234" t="s">
        <v>270</v>
      </c>
      <c r="C90" s="235"/>
      <c r="D90" s="236"/>
      <c r="E90" s="130"/>
      <c r="F90" s="92"/>
      <c r="G90" s="131"/>
    </row>
    <row r="91" spans="1:7" s="132" customFormat="1" ht="51" customHeight="1">
      <c r="A91" s="166" t="s">
        <v>4</v>
      </c>
      <c r="B91" s="277" t="s">
        <v>271</v>
      </c>
      <c r="C91" s="278"/>
      <c r="D91" s="279"/>
      <c r="E91" s="130"/>
      <c r="F91" s="92"/>
      <c r="G91" s="131"/>
    </row>
    <row r="92" spans="1:7" s="132" customFormat="1" ht="90.75" customHeight="1">
      <c r="A92" s="165" t="s">
        <v>4</v>
      </c>
      <c r="B92" s="269" t="s">
        <v>413</v>
      </c>
      <c r="C92" s="270"/>
      <c r="D92" s="271"/>
      <c r="E92" s="130"/>
      <c r="F92" s="92"/>
      <c r="G92" s="131"/>
    </row>
    <row r="93" spans="1:7" s="132" customFormat="1" ht="44.25" customHeight="1">
      <c r="A93" s="161" t="s">
        <v>162</v>
      </c>
      <c r="B93" s="234" t="s">
        <v>272</v>
      </c>
      <c r="C93" s="235"/>
      <c r="D93" s="236"/>
      <c r="E93" s="130"/>
      <c r="F93" s="92"/>
      <c r="G93" s="131"/>
    </row>
    <row r="94" spans="1:7" s="132" customFormat="1" ht="30" customHeight="1">
      <c r="A94" s="161" t="s">
        <v>168</v>
      </c>
      <c r="B94" s="234" t="s">
        <v>383</v>
      </c>
      <c r="C94" s="235" t="s">
        <v>373</v>
      </c>
      <c r="D94" s="236" t="s">
        <v>373</v>
      </c>
      <c r="E94" s="130"/>
      <c r="F94" s="92"/>
      <c r="G94" s="131"/>
    </row>
    <row r="95" spans="1:7" ht="9.9499999999999993" customHeight="1">
      <c r="C95" s="9"/>
    </row>
    <row r="96" spans="1:7" ht="9.9499999999999993" customHeight="1">
      <c r="C96" s="9"/>
    </row>
    <row r="97" spans="1:7" ht="9.9499999999999993" customHeight="1">
      <c r="C97" s="9"/>
    </row>
    <row r="98" spans="1:7" ht="15.95" customHeight="1">
      <c r="A98" s="31">
        <f>'Ponudbeni list'!C23</f>
        <v>0</v>
      </c>
      <c r="B98" s="31"/>
      <c r="C98" s="9"/>
      <c r="D98" s="275" t="s">
        <v>37</v>
      </c>
      <c r="E98" s="275"/>
      <c r="F98" s="275"/>
      <c r="G98" s="275"/>
    </row>
    <row r="99" spans="1:7" ht="9.9499999999999993" customHeight="1">
      <c r="A99" s="274" t="s">
        <v>36</v>
      </c>
      <c r="B99" s="274"/>
      <c r="C99" s="9"/>
      <c r="D99" s="275"/>
      <c r="E99" s="275"/>
      <c r="F99" s="275"/>
      <c r="G99" s="275"/>
    </row>
    <row r="100" spans="1:7" ht="15.95" customHeight="1">
      <c r="B100" s="91"/>
      <c r="C100" s="9"/>
      <c r="D100" s="273">
        <f>'Ponudbeni list'!C28</f>
        <v>0</v>
      </c>
      <c r="E100" s="273"/>
      <c r="F100" s="273"/>
      <c r="G100" s="273"/>
    </row>
    <row r="101" spans="1:7" ht="9.9499999999999993" customHeight="1">
      <c r="B101" s="91"/>
      <c r="C101" s="9"/>
      <c r="D101" s="274" t="s">
        <v>38</v>
      </c>
      <c r="E101" s="274"/>
      <c r="F101" s="274"/>
      <c r="G101" s="274"/>
    </row>
    <row r="102" spans="1:7" ht="14.1" customHeight="1">
      <c r="B102" s="91"/>
      <c r="C102" s="9"/>
      <c r="D102" s="272"/>
      <c r="E102" s="272"/>
      <c r="F102" s="272"/>
      <c r="G102" s="272"/>
    </row>
    <row r="103" spans="1:7" ht="14.1" customHeight="1">
      <c r="B103" s="91"/>
      <c r="C103" s="9"/>
      <c r="D103" s="275"/>
      <c r="E103" s="275"/>
      <c r="F103" s="275"/>
      <c r="G103" s="275"/>
    </row>
    <row r="104" spans="1:7" ht="14.1" customHeight="1">
      <c r="B104" s="91"/>
      <c r="C104" s="32" t="s">
        <v>114</v>
      </c>
      <c r="D104" s="276"/>
      <c r="E104" s="276"/>
      <c r="F104" s="276"/>
      <c r="G104" s="276"/>
    </row>
    <row r="105" spans="1:7" ht="9.9499999999999993" customHeight="1">
      <c r="B105" s="91"/>
      <c r="C105" s="32"/>
      <c r="D105" s="272" t="s">
        <v>106</v>
      </c>
      <c r="E105" s="272"/>
      <c r="F105" s="272"/>
      <c r="G105" s="272"/>
    </row>
    <row r="106" spans="1:7" ht="15.95" customHeight="1">
      <c r="B106" s="91"/>
      <c r="C106" s="9"/>
      <c r="D106" s="91"/>
      <c r="E106" s="91"/>
      <c r="F106" s="91"/>
      <c r="G106" s="91"/>
    </row>
  </sheetData>
  <mergeCells count="110">
    <mergeCell ref="B92:D92"/>
    <mergeCell ref="D105:G105"/>
    <mergeCell ref="D100:G100"/>
    <mergeCell ref="D101:G101"/>
    <mergeCell ref="D102:G102"/>
    <mergeCell ref="D103:G103"/>
    <mergeCell ref="D104:G104"/>
    <mergeCell ref="B57:D57"/>
    <mergeCell ref="B58:D58"/>
    <mergeCell ref="B59:D59"/>
    <mergeCell ref="B94:D94"/>
    <mergeCell ref="B91:D91"/>
    <mergeCell ref="B93:D93"/>
    <mergeCell ref="E59:E60"/>
    <mergeCell ref="F59:F60"/>
    <mergeCell ref="G59:G60"/>
    <mergeCell ref="D98:G98"/>
    <mergeCell ref="A99:B99"/>
    <mergeCell ref="D99:G99"/>
    <mergeCell ref="B61:D61"/>
    <mergeCell ref="E61:E62"/>
    <mergeCell ref="F61:F62"/>
    <mergeCell ref="G61:G62"/>
    <mergeCell ref="B62:D62"/>
    <mergeCell ref="B46:D46"/>
    <mergeCell ref="B47:D47"/>
    <mergeCell ref="B48:D48"/>
    <mergeCell ref="B39:D39"/>
    <mergeCell ref="B41:D41"/>
    <mergeCell ref="B63:D63"/>
    <mergeCell ref="B60:D60"/>
    <mergeCell ref="B50:D50"/>
    <mergeCell ref="B51:D51"/>
    <mergeCell ref="B52:D52"/>
    <mergeCell ref="B53:D53"/>
    <mergeCell ref="B54:D54"/>
    <mergeCell ref="B55:D55"/>
    <mergeCell ref="B56:D56"/>
    <mergeCell ref="A1:G1"/>
    <mergeCell ref="A3:B3"/>
    <mergeCell ref="C3:G3"/>
    <mergeCell ref="A4:B4"/>
    <mergeCell ref="C4:G4"/>
    <mergeCell ref="B44:D44"/>
    <mergeCell ref="A10:G10"/>
    <mergeCell ref="A14:G14"/>
    <mergeCell ref="A16:G16"/>
    <mergeCell ref="E24:F24"/>
    <mergeCell ref="G24:G25"/>
    <mergeCell ref="A12:G12"/>
    <mergeCell ref="B40:D40"/>
    <mergeCell ref="B36:D36"/>
    <mergeCell ref="B24:D25"/>
    <mergeCell ref="B27:D27"/>
    <mergeCell ref="A5:B5"/>
    <mergeCell ref="C5:G5"/>
    <mergeCell ref="A18:B18"/>
    <mergeCell ref="A19:G19"/>
    <mergeCell ref="A20:G20"/>
    <mergeCell ref="G31:G32"/>
    <mergeCell ref="B30:D30"/>
    <mergeCell ref="B31:D31"/>
    <mergeCell ref="E29:E30"/>
    <mergeCell ref="F29:F30"/>
    <mergeCell ref="E31:E32"/>
    <mergeCell ref="F31:F32"/>
    <mergeCell ref="A21:G21"/>
    <mergeCell ref="A22:G22"/>
    <mergeCell ref="B29:D29"/>
    <mergeCell ref="B89:D89"/>
    <mergeCell ref="B90:D90"/>
    <mergeCell ref="B79:D79"/>
    <mergeCell ref="B80:D80"/>
    <mergeCell ref="B81:D81"/>
    <mergeCell ref="B82:D82"/>
    <mergeCell ref="B83:D83"/>
    <mergeCell ref="B84:D84"/>
    <mergeCell ref="B85:D85"/>
    <mergeCell ref="B86:D86"/>
    <mergeCell ref="B88:D88"/>
    <mergeCell ref="B87:D87"/>
    <mergeCell ref="B35:D35"/>
    <mergeCell ref="B37:D37"/>
    <mergeCell ref="B43:D43"/>
    <mergeCell ref="B45:D45"/>
    <mergeCell ref="B42:D42"/>
    <mergeCell ref="B26:D26"/>
    <mergeCell ref="B28:D28"/>
    <mergeCell ref="G29:G30"/>
    <mergeCell ref="B33:D33"/>
    <mergeCell ref="B49:D49"/>
    <mergeCell ref="B38:D38"/>
    <mergeCell ref="B34:D34"/>
    <mergeCell ref="A8:G8"/>
    <mergeCell ref="B78:D78"/>
    <mergeCell ref="B73:D73"/>
    <mergeCell ref="B74:D74"/>
    <mergeCell ref="B75:D75"/>
    <mergeCell ref="B76:D76"/>
    <mergeCell ref="B77:D77"/>
    <mergeCell ref="B68:D68"/>
    <mergeCell ref="B69:D69"/>
    <mergeCell ref="B70:D70"/>
    <mergeCell ref="B71:D71"/>
    <mergeCell ref="B72:D72"/>
    <mergeCell ref="B64:D64"/>
    <mergeCell ref="B65:D65"/>
    <mergeCell ref="B66:D66"/>
    <mergeCell ref="B67:D67"/>
    <mergeCell ref="B32:D32"/>
  </mergeCells>
  <phoneticPr fontId="66" type="noConversion"/>
  <pageMargins left="0.78740157480314965" right="0.59055118110236227" top="0.62992125984251968" bottom="0.39370078740157483" header="0.31496062992125984"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29"/>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11" s="11" customFormat="1" ht="36" customHeight="1" thickTop="1" thickBot="1">
      <c r="A1" s="111" t="s">
        <v>102</v>
      </c>
      <c r="B1" s="111"/>
      <c r="C1" s="111"/>
      <c r="D1" s="111"/>
      <c r="E1" s="111"/>
      <c r="F1" s="120" t="s">
        <v>212</v>
      </c>
      <c r="H1" s="55" t="s">
        <v>113</v>
      </c>
    </row>
    <row r="2" spans="1:11" ht="30" customHeight="1" thickTop="1">
      <c r="A2" s="10" t="s">
        <v>33</v>
      </c>
      <c r="B2" s="291">
        <f>'Ponudbeni list'!C8</f>
        <v>0</v>
      </c>
      <c r="C2" s="292"/>
      <c r="D2" s="292"/>
      <c r="E2" s="292"/>
      <c r="F2" s="292"/>
      <c r="H2" s="54" t="s">
        <v>143</v>
      </c>
    </row>
    <row r="3" spans="1:11" ht="30" customHeight="1">
      <c r="A3" s="10" t="s">
        <v>34</v>
      </c>
      <c r="B3" s="291">
        <f>'Ponudbeni list'!C9</f>
        <v>0</v>
      </c>
      <c r="C3" s="292"/>
      <c r="D3" s="292"/>
      <c r="E3" s="292"/>
      <c r="F3" s="292"/>
    </row>
    <row r="4" spans="1:11" ht="30" customHeight="1">
      <c r="A4" s="10" t="s">
        <v>35</v>
      </c>
      <c r="B4" s="291">
        <f>'Ponudbeni list'!C10</f>
        <v>0</v>
      </c>
      <c r="C4" s="292"/>
      <c r="D4" s="292"/>
      <c r="E4" s="292"/>
      <c r="F4" s="292"/>
    </row>
    <row r="5" spans="1:11" ht="15.95" customHeight="1" thickBot="1">
      <c r="A5" s="293"/>
      <c r="B5" s="293"/>
      <c r="C5" s="293"/>
      <c r="D5" s="293"/>
      <c r="E5" s="293"/>
      <c r="F5" s="293"/>
    </row>
    <row r="6" spans="1:11" s="10" customFormat="1" ht="44.1" customHeight="1">
      <c r="A6" s="30" t="s">
        <v>44</v>
      </c>
      <c r="B6" s="294" t="str">
        <f>'Ponudbeni list'!C5</f>
        <v>Kupnja traktorskih priključaka za zimsku službu, za IVKOM d.d., Ivanec</v>
      </c>
      <c r="C6" s="295"/>
      <c r="D6" s="295"/>
      <c r="E6" s="295"/>
      <c r="F6" s="296"/>
    </row>
    <row r="7" spans="1:11" s="10" customFormat="1" ht="32.1" customHeight="1" thickBot="1">
      <c r="A7" s="105" t="s">
        <v>99</v>
      </c>
      <c r="B7" s="139" t="str">
        <f>'Ponudbeni list'!C6</f>
        <v>JN–56–23</v>
      </c>
      <c r="C7" s="93"/>
      <c r="D7" s="93"/>
      <c r="E7" s="93"/>
      <c r="F7" s="94"/>
    </row>
    <row r="8" spans="1:11" s="10" customFormat="1" ht="48" customHeight="1" thickBot="1">
      <c r="A8" s="280" t="s">
        <v>103</v>
      </c>
      <c r="B8" s="281"/>
      <c r="C8" s="281"/>
      <c r="D8" s="281"/>
      <c r="E8" s="281"/>
      <c r="F8" s="282"/>
    </row>
    <row r="9" spans="1:11" s="11" customFormat="1" ht="12" customHeight="1">
      <c r="A9" s="283" t="s">
        <v>104</v>
      </c>
      <c r="B9" s="284"/>
      <c r="C9" s="79" t="s">
        <v>40</v>
      </c>
      <c r="D9" s="79"/>
      <c r="E9" s="79" t="s">
        <v>207</v>
      </c>
      <c r="F9" s="80" t="s">
        <v>208</v>
      </c>
    </row>
    <row r="10" spans="1:11" s="11" customFormat="1" ht="12" customHeight="1">
      <c r="A10" s="285"/>
      <c r="B10" s="286"/>
      <c r="C10" s="81" t="s">
        <v>41</v>
      </c>
      <c r="D10" s="81" t="s">
        <v>235</v>
      </c>
      <c r="E10" s="81" t="s">
        <v>220</v>
      </c>
      <c r="F10" s="82" t="s">
        <v>220</v>
      </c>
    </row>
    <row r="11" spans="1:11" ht="12" customHeight="1" thickBot="1">
      <c r="A11" s="287"/>
      <c r="B11" s="288"/>
      <c r="C11" s="83" t="s">
        <v>209</v>
      </c>
      <c r="D11" s="83"/>
      <c r="E11" s="83" t="s">
        <v>39</v>
      </c>
      <c r="F11" s="84" t="s">
        <v>39</v>
      </c>
    </row>
    <row r="12" spans="1:11" s="13" customFormat="1" ht="32.1" customHeight="1">
      <c r="A12" s="289" t="s">
        <v>385</v>
      </c>
      <c r="B12" s="290"/>
      <c r="C12" s="138" t="s">
        <v>45</v>
      </c>
      <c r="D12" s="138">
        <v>1</v>
      </c>
      <c r="E12" s="162"/>
      <c r="F12" s="106">
        <f t="shared" ref="F12" si="0">D12*E12</f>
        <v>0</v>
      </c>
    </row>
    <row r="13" spans="1:11" s="13" customFormat="1" ht="32.1" customHeight="1" thickBot="1">
      <c r="A13" s="312" t="s">
        <v>386</v>
      </c>
      <c r="B13" s="313"/>
      <c r="C13" s="138" t="s">
        <v>45</v>
      </c>
      <c r="D13" s="138">
        <v>1</v>
      </c>
      <c r="E13" s="162"/>
      <c r="F13" s="106">
        <f t="shared" ref="F13" si="1">D13*E13</f>
        <v>0</v>
      </c>
    </row>
    <row r="14" spans="1:11" s="13" customFormat="1" ht="30" customHeight="1">
      <c r="A14" s="299" t="s">
        <v>46</v>
      </c>
      <c r="B14" s="300"/>
      <c r="C14" s="15"/>
      <c r="D14" s="18"/>
      <c r="E14" s="19"/>
      <c r="F14" s="107">
        <f>SUM(F12:F13)</f>
        <v>0</v>
      </c>
    </row>
    <row r="15" spans="1:11" s="13" customFormat="1" ht="24" customHeight="1">
      <c r="A15" s="301" t="s">
        <v>42</v>
      </c>
      <c r="B15" s="302"/>
      <c r="C15" s="16"/>
      <c r="D15" s="20"/>
      <c r="E15" s="21"/>
      <c r="F15" s="108">
        <f>F14*25%</f>
        <v>0</v>
      </c>
    </row>
    <row r="16" spans="1:11" s="13" customFormat="1" ht="36" customHeight="1" thickBot="1">
      <c r="A16" s="303" t="s">
        <v>105</v>
      </c>
      <c r="B16" s="304"/>
      <c r="C16" s="17"/>
      <c r="D16" s="22"/>
      <c r="E16" s="23"/>
      <c r="F16" s="109">
        <f>SUM(F14:F15)</f>
        <v>0</v>
      </c>
      <c r="H16" s="63"/>
      <c r="K16" s="24"/>
    </row>
    <row r="17" spans="1:6" ht="14.1" customHeight="1"/>
    <row r="18" spans="1:6" ht="14.1" customHeight="1"/>
    <row r="19" spans="1:6" ht="14.1" customHeight="1"/>
    <row r="20" spans="1:6" ht="15.95" customHeight="1">
      <c r="A20" s="305">
        <f>'Ponudbeni list'!C23</f>
        <v>0</v>
      </c>
      <c r="B20" s="306"/>
      <c r="C20" s="9"/>
      <c r="D20" s="307" t="s">
        <v>37</v>
      </c>
      <c r="E20" s="307"/>
      <c r="F20" s="307"/>
    </row>
    <row r="21" spans="1:6" ht="9.9499999999999993" customHeight="1">
      <c r="A21" s="297" t="s">
        <v>36</v>
      </c>
      <c r="B21" s="297"/>
      <c r="D21" s="308"/>
      <c r="E21" s="308"/>
      <c r="F21" s="308"/>
    </row>
    <row r="22" spans="1:6" ht="14.25">
      <c r="D22" s="309">
        <f>'Ponudbeni list'!C28</f>
        <v>0</v>
      </c>
      <c r="E22" s="310"/>
      <c r="F22" s="310"/>
    </row>
    <row r="23" spans="1:6" ht="9.9499999999999993" customHeight="1">
      <c r="D23" s="311" t="s">
        <v>38</v>
      </c>
      <c r="E23" s="311"/>
      <c r="F23" s="311"/>
    </row>
    <row r="24" spans="1:6">
      <c r="D24" s="298"/>
      <c r="E24" s="298"/>
      <c r="F24" s="298"/>
    </row>
    <row r="25" spans="1:6">
      <c r="D25" s="298"/>
      <c r="E25" s="298"/>
      <c r="F25" s="298"/>
    </row>
    <row r="26" spans="1:6">
      <c r="D26" s="298"/>
      <c r="E26" s="298"/>
      <c r="F26" s="298"/>
    </row>
    <row r="27" spans="1:6">
      <c r="D27" s="298"/>
      <c r="E27" s="298"/>
      <c r="F27" s="298"/>
    </row>
    <row r="28" spans="1:6">
      <c r="C28" s="14" t="s">
        <v>43</v>
      </c>
      <c r="D28" s="314"/>
      <c r="E28" s="314"/>
      <c r="F28" s="314"/>
    </row>
    <row r="29" spans="1:6" ht="9.9499999999999993" customHeight="1">
      <c r="D29" s="297" t="s">
        <v>106</v>
      </c>
      <c r="E29" s="297"/>
      <c r="F29" s="297"/>
    </row>
  </sheetData>
  <mergeCells count="24">
    <mergeCell ref="A13:B13"/>
    <mergeCell ref="D25:F25"/>
    <mergeCell ref="D26:F26"/>
    <mergeCell ref="D27:F27"/>
    <mergeCell ref="D28:F28"/>
    <mergeCell ref="D29:F29"/>
    <mergeCell ref="D24:F24"/>
    <mergeCell ref="A14:B14"/>
    <mergeCell ref="A15:B15"/>
    <mergeCell ref="A16:B16"/>
    <mergeCell ref="A20:B20"/>
    <mergeCell ref="D20:F20"/>
    <mergeCell ref="A21:B21"/>
    <mergeCell ref="D21:F21"/>
    <mergeCell ref="D22:F22"/>
    <mergeCell ref="D23:F23"/>
    <mergeCell ref="A8:F8"/>
    <mergeCell ref="A9:B11"/>
    <mergeCell ref="A12:B12"/>
    <mergeCell ref="B2:F2"/>
    <mergeCell ref="B3:F3"/>
    <mergeCell ref="B4:F4"/>
    <mergeCell ref="A5:F5"/>
    <mergeCell ref="B6:F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3.25" customHeight="1" thickTop="1" thickBot="1">
      <c r="A1" s="315" t="s">
        <v>273</v>
      </c>
      <c r="B1" s="315"/>
      <c r="C1" s="315"/>
      <c r="D1" s="315"/>
      <c r="E1" s="315"/>
      <c r="F1" s="315"/>
    </row>
    <row r="2" spans="1:9" s="11" customFormat="1" ht="20.100000000000001" customHeight="1" thickTop="1">
      <c r="A2" s="34"/>
      <c r="B2" s="34"/>
      <c r="C2" s="34"/>
      <c r="D2" s="34"/>
      <c r="E2" s="34"/>
      <c r="F2" s="34"/>
    </row>
    <row r="3" spans="1:9" ht="30" customHeight="1">
      <c r="A3" s="10" t="s">
        <v>33</v>
      </c>
      <c r="B3" s="292">
        <f>'Ponudbeni list'!C8</f>
        <v>0</v>
      </c>
      <c r="C3" s="292"/>
      <c r="D3" s="292"/>
      <c r="E3" s="292"/>
      <c r="F3" s="292"/>
    </row>
    <row r="4" spans="1:9" ht="30" customHeight="1">
      <c r="A4" s="10" t="s">
        <v>34</v>
      </c>
      <c r="B4" s="292">
        <f>'Ponudbeni list'!C9</f>
        <v>0</v>
      </c>
      <c r="C4" s="292"/>
      <c r="D4" s="292"/>
      <c r="E4" s="292"/>
      <c r="F4" s="292"/>
    </row>
    <row r="5" spans="1:9" ht="30" customHeight="1">
      <c r="A5" s="10" t="s">
        <v>35</v>
      </c>
      <c r="B5" s="292">
        <f>'Ponudbeni list'!C10</f>
        <v>0</v>
      </c>
      <c r="C5" s="292"/>
      <c r="D5" s="292"/>
      <c r="E5" s="292"/>
      <c r="F5" s="292"/>
    </row>
    <row r="6" spans="1:9" ht="18" customHeight="1">
      <c r="A6" s="10"/>
      <c r="B6" s="35"/>
      <c r="C6" s="35"/>
      <c r="D6" s="35"/>
      <c r="E6" s="35"/>
      <c r="F6" s="35"/>
    </row>
    <row r="7" spans="1:9" ht="18" customHeight="1" thickBot="1">
      <c r="A7" s="316"/>
      <c r="B7" s="316"/>
      <c r="C7" s="316"/>
      <c r="D7" s="316"/>
      <c r="E7" s="316"/>
      <c r="F7" s="316"/>
      <c r="I7" s="53" t="s">
        <v>113</v>
      </c>
    </row>
    <row r="8" spans="1:9" s="10" customFormat="1" ht="51.95" customHeight="1">
      <c r="A8" s="30" t="s">
        <v>44</v>
      </c>
      <c r="B8" s="317" t="str">
        <f>'Ponudbeni list'!C5</f>
        <v>Kupnja traktorskih priključaka za zimsku službu, za IVKOM d.d., Ivanec</v>
      </c>
      <c r="C8" s="317"/>
      <c r="D8" s="317"/>
      <c r="E8" s="317"/>
      <c r="F8" s="318"/>
      <c r="I8" s="54" t="s">
        <v>143</v>
      </c>
    </row>
    <row r="9" spans="1:9" s="10" customFormat="1" ht="51.95" customHeight="1" thickBot="1">
      <c r="A9" s="48" t="s">
        <v>99</v>
      </c>
      <c r="B9" s="319" t="str">
        <f>'Ponudbeni list'!C6</f>
        <v>JN–56–23</v>
      </c>
      <c r="C9" s="319"/>
      <c r="D9" s="319"/>
      <c r="E9" s="319"/>
      <c r="F9" s="320"/>
    </row>
    <row r="10" spans="1:9" ht="15.95" customHeight="1"/>
    <row r="11" spans="1:9" ht="15.95" customHeight="1">
      <c r="B11" s="146"/>
      <c r="C11" s="146"/>
      <c r="D11" s="146"/>
      <c r="E11" s="146"/>
      <c r="F11" s="147"/>
    </row>
    <row r="12" spans="1:9" ht="15.95" customHeight="1"/>
    <row r="13" spans="1:9" s="11" customFormat="1" ht="26.1" customHeight="1">
      <c r="A13" s="321" t="s">
        <v>117</v>
      </c>
      <c r="B13" s="321"/>
      <c r="C13" s="321"/>
      <c r="D13" s="321"/>
      <c r="E13" s="321"/>
      <c r="F13" s="321"/>
    </row>
    <row r="14" spans="1:9" ht="9.9499999999999993" customHeight="1">
      <c r="A14" s="36"/>
      <c r="B14" s="36"/>
      <c r="C14" s="36"/>
      <c r="D14" s="36"/>
      <c r="E14" s="36"/>
      <c r="F14" s="36"/>
    </row>
    <row r="15" spans="1:9" ht="9.9499999999999993" customHeight="1">
      <c r="A15" s="36"/>
      <c r="B15" s="36"/>
      <c r="C15" s="36"/>
      <c r="D15" s="36"/>
      <c r="E15" s="36"/>
      <c r="F15" s="36"/>
    </row>
    <row r="16" spans="1:9" ht="33.75" customHeight="1">
      <c r="A16" s="322" t="s">
        <v>387</v>
      </c>
      <c r="B16" s="323"/>
      <c r="C16" s="323"/>
      <c r="D16" s="323"/>
      <c r="E16" s="323"/>
      <c r="F16" s="323"/>
    </row>
    <row r="17" spans="1:6" ht="12.95" customHeight="1"/>
    <row r="18" spans="1:6" ht="12.95" customHeight="1"/>
    <row r="19" spans="1:6" ht="12.95" customHeight="1"/>
    <row r="20" spans="1:6" ht="15.95" customHeight="1">
      <c r="A20" s="306">
        <f>'Ponudbeni list'!C23</f>
        <v>0</v>
      </c>
      <c r="B20" s="306"/>
      <c r="C20" s="9"/>
      <c r="D20" s="307" t="s">
        <v>37</v>
      </c>
      <c r="E20" s="307"/>
      <c r="F20" s="307"/>
    </row>
    <row r="21" spans="1:6" ht="9.9499999999999993" customHeight="1">
      <c r="A21" s="297" t="s">
        <v>36</v>
      </c>
      <c r="B21" s="297"/>
      <c r="D21" s="308"/>
      <c r="E21" s="308"/>
      <c r="F21" s="308"/>
    </row>
    <row r="22" spans="1:6" ht="14.25">
      <c r="D22" s="310">
        <f>'Ponudbeni list'!C28</f>
        <v>0</v>
      </c>
      <c r="E22" s="310"/>
      <c r="F22" s="310"/>
    </row>
    <row r="23" spans="1:6" ht="9.9499999999999993" customHeight="1">
      <c r="D23" s="311" t="s">
        <v>38</v>
      </c>
      <c r="E23" s="311"/>
      <c r="F23" s="311"/>
    </row>
    <row r="24" spans="1:6">
      <c r="D24" s="298"/>
      <c r="E24" s="298"/>
      <c r="F24" s="298"/>
    </row>
    <row r="25" spans="1:6">
      <c r="D25" s="298"/>
      <c r="E25" s="298"/>
      <c r="F25" s="298"/>
    </row>
    <row r="26" spans="1:6">
      <c r="D26" s="298"/>
      <c r="E26" s="298"/>
      <c r="F26" s="298"/>
    </row>
    <row r="27" spans="1:6">
      <c r="C27" s="14" t="s">
        <v>43</v>
      </c>
      <c r="D27" s="314"/>
      <c r="E27" s="314"/>
      <c r="F27" s="314"/>
    </row>
    <row r="28" spans="1:6" ht="9.9499999999999993" customHeight="1">
      <c r="D28" s="297" t="s">
        <v>106</v>
      </c>
      <c r="E28" s="297"/>
      <c r="F28" s="297"/>
    </row>
  </sheetData>
  <mergeCells count="20">
    <mergeCell ref="A21:B21"/>
    <mergeCell ref="D21:F21"/>
    <mergeCell ref="A1:F1"/>
    <mergeCell ref="B3:F3"/>
    <mergeCell ref="B4:F4"/>
    <mergeCell ref="B5:F5"/>
    <mergeCell ref="A7:F7"/>
    <mergeCell ref="B8:F8"/>
    <mergeCell ref="B9:F9"/>
    <mergeCell ref="A13:F13"/>
    <mergeCell ref="A16:F16"/>
    <mergeCell ref="A20:B20"/>
    <mergeCell ref="D20:F20"/>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24" t="s">
        <v>116</v>
      </c>
      <c r="B1" s="324"/>
      <c r="C1" s="324"/>
      <c r="D1" s="324"/>
      <c r="E1" s="324"/>
      <c r="F1" s="324"/>
    </row>
    <row r="2" spans="1:9" s="11" customFormat="1" ht="20.100000000000001" customHeight="1" thickTop="1">
      <c r="A2" s="34"/>
      <c r="B2" s="34"/>
      <c r="C2" s="34"/>
      <c r="D2" s="34"/>
      <c r="E2" s="34"/>
      <c r="F2" s="34"/>
    </row>
    <row r="3" spans="1:9" ht="30" customHeight="1">
      <c r="A3" s="10" t="s">
        <v>33</v>
      </c>
      <c r="B3" s="292">
        <f>'Ponudbeni list'!C8</f>
        <v>0</v>
      </c>
      <c r="C3" s="292"/>
      <c r="D3" s="292"/>
      <c r="E3" s="292"/>
      <c r="F3" s="292"/>
    </row>
    <row r="4" spans="1:9" ht="30" customHeight="1">
      <c r="A4" s="10" t="s">
        <v>34</v>
      </c>
      <c r="B4" s="292">
        <f>'Ponudbeni list'!C9</f>
        <v>0</v>
      </c>
      <c r="C4" s="292"/>
      <c r="D4" s="292"/>
      <c r="E4" s="292"/>
      <c r="F4" s="292"/>
    </row>
    <row r="5" spans="1:9" ht="30" customHeight="1">
      <c r="A5" s="10" t="s">
        <v>35</v>
      </c>
      <c r="B5" s="292">
        <f>'Ponudbeni list'!C10</f>
        <v>0</v>
      </c>
      <c r="C5" s="292"/>
      <c r="D5" s="292"/>
      <c r="E5" s="292"/>
      <c r="F5" s="292"/>
    </row>
    <row r="6" spans="1:9" ht="18" customHeight="1">
      <c r="A6" s="10"/>
      <c r="B6" s="35"/>
      <c r="C6" s="35"/>
      <c r="D6" s="35"/>
      <c r="E6" s="35"/>
      <c r="F6" s="35"/>
    </row>
    <row r="7" spans="1:9" ht="18" customHeight="1" thickBot="1">
      <c r="A7" s="316"/>
      <c r="B7" s="316"/>
      <c r="C7" s="316"/>
      <c r="D7" s="316"/>
      <c r="E7" s="316"/>
      <c r="F7" s="316"/>
      <c r="I7" s="53" t="s">
        <v>113</v>
      </c>
    </row>
    <row r="8" spans="1:9" s="10" customFormat="1" ht="51.95" customHeight="1">
      <c r="A8" s="30" t="s">
        <v>44</v>
      </c>
      <c r="B8" s="317" t="str">
        <f>'Ponudbeni list'!C5</f>
        <v>Kupnja traktorskih priključaka za zimsku službu, za IVKOM d.d., Ivanec</v>
      </c>
      <c r="C8" s="317"/>
      <c r="D8" s="317"/>
      <c r="E8" s="317"/>
      <c r="F8" s="318"/>
      <c r="I8" s="54" t="s">
        <v>143</v>
      </c>
    </row>
    <row r="9" spans="1:9" s="10" customFormat="1" ht="51.95" customHeight="1" thickBot="1">
      <c r="A9" s="48" t="s">
        <v>99</v>
      </c>
      <c r="B9" s="319" t="str">
        <f>'Ponudbeni list'!C6</f>
        <v>JN–56–23</v>
      </c>
      <c r="C9" s="319"/>
      <c r="D9" s="319"/>
      <c r="E9" s="319"/>
      <c r="F9" s="320"/>
    </row>
    <row r="10" spans="1:9" ht="15.95" customHeight="1"/>
    <row r="11" spans="1:9" ht="15.95" customHeight="1">
      <c r="B11" s="146"/>
      <c r="C11" s="146"/>
      <c r="D11" s="146"/>
      <c r="E11" s="146"/>
      <c r="F11" s="147"/>
    </row>
    <row r="12" spans="1:9" ht="15.95" customHeight="1"/>
    <row r="13" spans="1:9" s="11" customFormat="1" ht="26.1" customHeight="1">
      <c r="A13" s="321" t="s">
        <v>117</v>
      </c>
      <c r="B13" s="321"/>
      <c r="C13" s="321"/>
      <c r="D13" s="321"/>
      <c r="E13" s="321"/>
      <c r="F13" s="321"/>
    </row>
    <row r="14" spans="1:9" ht="12.95" customHeight="1">
      <c r="A14" s="36"/>
      <c r="B14" s="36"/>
      <c r="C14" s="36"/>
      <c r="D14" s="36"/>
      <c r="E14" s="36"/>
      <c r="F14" s="36"/>
    </row>
    <row r="15" spans="1:9" ht="12.95" customHeight="1">
      <c r="A15" s="36"/>
      <c r="B15" s="36"/>
      <c r="C15" s="36"/>
      <c r="D15" s="36"/>
      <c r="E15" s="36"/>
      <c r="F15" s="36"/>
    </row>
    <row r="16" spans="1:9" ht="48" customHeight="1">
      <c r="A16" s="325" t="s">
        <v>388</v>
      </c>
      <c r="B16" s="326"/>
      <c r="C16" s="326"/>
      <c r="D16" s="326"/>
      <c r="E16" s="326"/>
      <c r="F16" s="326"/>
    </row>
    <row r="17" spans="1:6" ht="12.95" customHeight="1"/>
    <row r="18" spans="1:6" ht="12.95" customHeight="1"/>
    <row r="19" spans="1:6" ht="12.95" customHeight="1"/>
    <row r="20" spans="1:6" ht="15.95" customHeight="1">
      <c r="A20" s="306">
        <f>'Ponudbeni list'!C23</f>
        <v>0</v>
      </c>
      <c r="B20" s="306"/>
      <c r="C20" s="9"/>
      <c r="D20" s="307" t="s">
        <v>37</v>
      </c>
      <c r="E20" s="307"/>
      <c r="F20" s="307"/>
    </row>
    <row r="21" spans="1:6" ht="9.9499999999999993" customHeight="1">
      <c r="A21" s="297" t="s">
        <v>36</v>
      </c>
      <c r="B21" s="297"/>
      <c r="D21" s="308"/>
      <c r="E21" s="308"/>
      <c r="F21" s="308"/>
    </row>
    <row r="22" spans="1:6" ht="14.25">
      <c r="D22" s="310">
        <f>'Ponudbeni list'!C28</f>
        <v>0</v>
      </c>
      <c r="E22" s="310"/>
      <c r="F22" s="310"/>
    </row>
    <row r="23" spans="1:6" ht="9.9499999999999993" customHeight="1">
      <c r="D23" s="311" t="s">
        <v>38</v>
      </c>
      <c r="E23" s="311"/>
      <c r="F23" s="311"/>
    </row>
    <row r="24" spans="1:6">
      <c r="D24" s="298"/>
      <c r="E24" s="298"/>
      <c r="F24" s="298"/>
    </row>
    <row r="25" spans="1:6">
      <c r="D25" s="298"/>
      <c r="E25" s="298"/>
      <c r="F25" s="298"/>
    </row>
    <row r="26" spans="1:6">
      <c r="D26" s="298"/>
      <c r="E26" s="298"/>
      <c r="F26" s="298"/>
    </row>
    <row r="27" spans="1:6">
      <c r="C27" s="14" t="s">
        <v>43</v>
      </c>
      <c r="D27" s="314"/>
      <c r="E27" s="314"/>
      <c r="F27" s="314"/>
    </row>
    <row r="28" spans="1:6" ht="9.9499999999999993" customHeight="1">
      <c r="D28" s="297" t="s">
        <v>106</v>
      </c>
      <c r="E28" s="297"/>
      <c r="F28" s="297"/>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28"/>
  <sheetViews>
    <sheetView topLeftCell="A4"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327" t="s">
        <v>190</v>
      </c>
      <c r="B1" s="327"/>
      <c r="C1" s="327"/>
      <c r="D1" s="327"/>
      <c r="E1" s="327"/>
      <c r="F1" s="327"/>
    </row>
    <row r="2" spans="1:9" s="11" customFormat="1" ht="20.100000000000001" customHeight="1" thickTop="1">
      <c r="A2" s="34"/>
      <c r="B2" s="34"/>
      <c r="C2" s="34"/>
      <c r="D2" s="34"/>
      <c r="E2" s="34"/>
      <c r="F2" s="34"/>
    </row>
    <row r="3" spans="1:9" ht="30" customHeight="1">
      <c r="A3" s="10" t="s">
        <v>33</v>
      </c>
      <c r="B3" s="291">
        <f>'Ponudbeni list'!C8</f>
        <v>0</v>
      </c>
      <c r="C3" s="292"/>
      <c r="D3" s="292"/>
      <c r="E3" s="292"/>
      <c r="F3" s="292"/>
    </row>
    <row r="4" spans="1:9" ht="30" customHeight="1">
      <c r="A4" s="10" t="s">
        <v>34</v>
      </c>
      <c r="B4" s="291">
        <f>'Ponudbeni list'!C9</f>
        <v>0</v>
      </c>
      <c r="C4" s="292"/>
      <c r="D4" s="292"/>
      <c r="E4" s="292"/>
      <c r="F4" s="292"/>
    </row>
    <row r="5" spans="1:9" ht="30" customHeight="1">
      <c r="A5" s="10" t="s">
        <v>35</v>
      </c>
      <c r="B5" s="291">
        <f>'Ponudbeni list'!C10</f>
        <v>0</v>
      </c>
      <c r="C5" s="292"/>
      <c r="D5" s="292"/>
      <c r="E5" s="292"/>
      <c r="F5" s="292"/>
    </row>
    <row r="6" spans="1:9" ht="18" customHeight="1">
      <c r="A6" s="10"/>
      <c r="B6" s="35"/>
      <c r="C6" s="35"/>
      <c r="D6" s="35"/>
      <c r="E6" s="35"/>
      <c r="F6" s="35"/>
    </row>
    <row r="7" spans="1:9" ht="18" customHeight="1" thickBot="1">
      <c r="A7" s="316"/>
      <c r="B7" s="316"/>
      <c r="C7" s="316"/>
      <c r="D7" s="316"/>
      <c r="E7" s="316"/>
      <c r="F7" s="316"/>
      <c r="I7" s="53" t="s">
        <v>113</v>
      </c>
    </row>
    <row r="8" spans="1:9" s="10" customFormat="1" ht="42" customHeight="1">
      <c r="A8" s="30" t="s">
        <v>44</v>
      </c>
      <c r="B8" s="317" t="str">
        <f>'Ponudbeni list'!C5</f>
        <v>Kupnja traktorskih priključaka za zimsku službu, za IVKOM d.d., Ivanec</v>
      </c>
      <c r="C8" s="317"/>
      <c r="D8" s="317"/>
      <c r="E8" s="317"/>
      <c r="F8" s="318"/>
      <c r="I8" s="54" t="s">
        <v>143</v>
      </c>
    </row>
    <row r="9" spans="1:9" s="10" customFormat="1" ht="42" customHeight="1" thickBot="1">
      <c r="A9" s="48" t="s">
        <v>99</v>
      </c>
      <c r="B9" s="328" t="str">
        <f>'Ponudbeni list'!C6</f>
        <v>JN–56–23</v>
      </c>
      <c r="C9" s="328"/>
      <c r="D9" s="328"/>
      <c r="E9" s="328"/>
      <c r="F9" s="329"/>
    </row>
    <row r="10" spans="1:9" ht="15.95" customHeight="1"/>
    <row r="11" spans="1:9" ht="15.95" customHeight="1">
      <c r="B11" s="146"/>
      <c r="C11" s="146"/>
      <c r="D11" s="146"/>
      <c r="E11" s="146"/>
      <c r="F11" s="147"/>
    </row>
    <row r="12" spans="1:9" ht="15.95" customHeight="1"/>
    <row r="13" spans="1:9" s="11" customFormat="1" ht="26.1" customHeight="1">
      <c r="A13" s="321" t="s">
        <v>117</v>
      </c>
      <c r="B13" s="321"/>
      <c r="C13" s="321"/>
      <c r="D13" s="321"/>
      <c r="E13" s="321"/>
      <c r="F13" s="321"/>
      <c r="I13" s="330"/>
    </row>
    <row r="14" spans="1:9" ht="12.95" customHeight="1">
      <c r="A14" s="36"/>
      <c r="B14" s="36"/>
      <c r="C14" s="36"/>
      <c r="D14" s="36"/>
      <c r="E14" s="36"/>
      <c r="F14" s="36"/>
      <c r="I14" s="330"/>
    </row>
    <row r="15" spans="1:9" ht="12.95" customHeight="1">
      <c r="A15" s="36"/>
      <c r="B15" s="36"/>
      <c r="C15" s="36"/>
      <c r="D15" s="36"/>
      <c r="E15" s="36"/>
      <c r="F15" s="36"/>
      <c r="I15" s="330"/>
    </row>
    <row r="16" spans="1:9" ht="63" customHeight="1">
      <c r="A16" s="325" t="s">
        <v>389</v>
      </c>
      <c r="B16" s="326"/>
      <c r="C16" s="326"/>
      <c r="D16" s="326"/>
      <c r="E16" s="326"/>
      <c r="F16" s="326"/>
      <c r="I16" s="330"/>
    </row>
    <row r="17" spans="1:6" ht="12.95" customHeight="1"/>
    <row r="18" spans="1:6" ht="12.95" customHeight="1"/>
    <row r="19" spans="1:6" ht="12.95" customHeight="1"/>
    <row r="20" spans="1:6" ht="15.95" customHeight="1">
      <c r="A20" s="305">
        <f>'Ponudbeni list'!C23</f>
        <v>0</v>
      </c>
      <c r="B20" s="306"/>
      <c r="C20" s="9"/>
      <c r="D20" s="307" t="s">
        <v>37</v>
      </c>
      <c r="E20" s="307"/>
      <c r="F20" s="307"/>
    </row>
    <row r="21" spans="1:6" ht="9.9499999999999993" customHeight="1">
      <c r="A21" s="297" t="s">
        <v>36</v>
      </c>
      <c r="B21" s="297"/>
      <c r="D21" s="308"/>
      <c r="E21" s="308"/>
      <c r="F21" s="308"/>
    </row>
    <row r="22" spans="1:6" ht="14.25">
      <c r="D22" s="309">
        <f>'Ponudbeni list'!C28</f>
        <v>0</v>
      </c>
      <c r="E22" s="310"/>
      <c r="F22" s="310"/>
    </row>
    <row r="23" spans="1:6" ht="9.9499999999999993" customHeight="1">
      <c r="D23" s="311" t="s">
        <v>38</v>
      </c>
      <c r="E23" s="311"/>
      <c r="F23" s="311"/>
    </row>
    <row r="24" spans="1:6">
      <c r="D24" s="298"/>
      <c r="E24" s="298"/>
      <c r="F24" s="298"/>
    </row>
    <row r="25" spans="1:6">
      <c r="D25" s="298"/>
      <c r="E25" s="298"/>
      <c r="F25" s="298"/>
    </row>
    <row r="26" spans="1:6">
      <c r="D26" s="298"/>
      <c r="E26" s="298"/>
      <c r="F26" s="298"/>
    </row>
    <row r="27" spans="1:6">
      <c r="C27" s="14" t="s">
        <v>43</v>
      </c>
      <c r="D27" s="314"/>
      <c r="E27" s="314"/>
      <c r="F27" s="314"/>
    </row>
    <row r="28" spans="1:6" ht="9.9499999999999993" customHeight="1">
      <c r="D28" s="297" t="s">
        <v>106</v>
      </c>
      <c r="E28" s="297"/>
      <c r="F28" s="297"/>
    </row>
  </sheetData>
  <mergeCells count="21">
    <mergeCell ref="D26:F26"/>
    <mergeCell ref="D27:F27"/>
    <mergeCell ref="D28:F28"/>
    <mergeCell ref="A21:B21"/>
    <mergeCell ref="D21:F21"/>
    <mergeCell ref="D22:F22"/>
    <mergeCell ref="D23:F23"/>
    <mergeCell ref="D24:F24"/>
    <mergeCell ref="D25:F25"/>
    <mergeCell ref="B9:F9"/>
    <mergeCell ref="A13:F13"/>
    <mergeCell ref="I13:I16"/>
    <mergeCell ref="A16:F16"/>
    <mergeCell ref="A20:B20"/>
    <mergeCell ref="D20:F20"/>
    <mergeCell ref="B8:F8"/>
    <mergeCell ref="A1:F1"/>
    <mergeCell ref="B3:F3"/>
    <mergeCell ref="B4:F4"/>
    <mergeCell ref="B5:F5"/>
    <mergeCell ref="A7:F7"/>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134"/>
  <sheetViews>
    <sheetView zoomScale="130" zoomScaleNormal="130" zoomScaleSheetLayoutView="140" workbookViewId="0">
      <selection activeCell="J3" sqref="J3"/>
    </sheetView>
  </sheetViews>
  <sheetFormatPr defaultRowHeight="15"/>
  <cols>
    <col min="1" max="1" width="3.28515625" style="42" customWidth="1"/>
    <col min="2" max="2" width="9" style="42" customWidth="1"/>
    <col min="3" max="3" width="21.5703125" style="41" customWidth="1"/>
    <col min="4" max="4" width="8.42578125" style="41" customWidth="1"/>
    <col min="5" max="5" width="10.140625" style="41" customWidth="1"/>
    <col min="6" max="6" width="12.28515625" style="40" customWidth="1"/>
    <col min="7" max="7" width="9.28515625" style="39" customWidth="1"/>
    <col min="8" max="8" width="8.5703125" style="39" customWidth="1"/>
    <col min="9" max="9" width="5.7109375" style="39" customWidth="1"/>
    <col min="10" max="10" width="90.140625" style="39" customWidth="1"/>
    <col min="11" max="11" width="11.5703125" style="38" customWidth="1"/>
    <col min="12" max="12" width="12.140625" style="37" customWidth="1"/>
    <col min="13" max="13" width="6.42578125" style="37" customWidth="1"/>
    <col min="14" max="14" width="10.42578125" style="37" customWidth="1"/>
    <col min="15" max="17" width="9.140625" style="37"/>
    <col min="18" max="18" width="6.5703125" style="37" customWidth="1"/>
    <col min="19" max="19" width="7.7109375" style="37" customWidth="1"/>
    <col min="20" max="20" width="9.28515625" style="37" customWidth="1"/>
    <col min="21" max="21" width="8" style="37" customWidth="1"/>
    <col min="22" max="22" width="8.28515625" style="37" customWidth="1"/>
    <col min="23" max="256" width="9.140625" style="37"/>
    <col min="257" max="257" width="5.28515625" style="37" customWidth="1"/>
    <col min="258" max="258" width="8.5703125" style="37" customWidth="1"/>
    <col min="259" max="259" width="21.5703125" style="37" customWidth="1"/>
    <col min="260" max="260" width="8.42578125" style="37" customWidth="1"/>
    <col min="261" max="261" width="10.140625" style="37" customWidth="1"/>
    <col min="262" max="262" width="12.28515625" style="37" customWidth="1"/>
    <col min="263" max="263" width="9.28515625" style="37" customWidth="1"/>
    <col min="264" max="264" width="10.7109375" style="37" customWidth="1"/>
    <col min="265" max="265" width="5.7109375" style="37" customWidth="1"/>
    <col min="266" max="266" width="7.42578125" style="37" customWidth="1"/>
    <col min="267" max="267" width="11.5703125" style="37" customWidth="1"/>
    <col min="268" max="268" width="12.140625" style="37" customWidth="1"/>
    <col min="269" max="269" width="6.42578125" style="37" customWidth="1"/>
    <col min="270" max="270" width="10.42578125" style="37" customWidth="1"/>
    <col min="271" max="273" width="9.140625" style="37"/>
    <col min="274" max="274" width="6.5703125" style="37" customWidth="1"/>
    <col min="275" max="275" width="7.7109375" style="37" customWidth="1"/>
    <col min="276" max="276" width="9.28515625" style="37" customWidth="1"/>
    <col min="277" max="277" width="8" style="37" customWidth="1"/>
    <col min="278" max="278" width="8.28515625" style="37" customWidth="1"/>
    <col min="279" max="512" width="9.140625" style="37"/>
    <col min="513" max="513" width="5.28515625" style="37" customWidth="1"/>
    <col min="514" max="514" width="8.5703125" style="37" customWidth="1"/>
    <col min="515" max="515" width="21.5703125" style="37" customWidth="1"/>
    <col min="516" max="516" width="8.42578125" style="37" customWidth="1"/>
    <col min="517" max="517" width="10.140625" style="37" customWidth="1"/>
    <col min="518" max="518" width="12.28515625" style="37" customWidth="1"/>
    <col min="519" max="519" width="9.28515625" style="37" customWidth="1"/>
    <col min="520" max="520" width="10.7109375" style="37" customWidth="1"/>
    <col min="521" max="521" width="5.7109375" style="37" customWidth="1"/>
    <col min="522" max="522" width="7.42578125" style="37" customWidth="1"/>
    <col min="523" max="523" width="11.5703125" style="37" customWidth="1"/>
    <col min="524" max="524" width="12.140625" style="37" customWidth="1"/>
    <col min="525" max="525" width="6.42578125" style="37" customWidth="1"/>
    <col min="526" max="526" width="10.42578125" style="37" customWidth="1"/>
    <col min="527" max="529" width="9.140625" style="37"/>
    <col min="530" max="530" width="6.5703125" style="37" customWidth="1"/>
    <col min="531" max="531" width="7.7109375" style="37" customWidth="1"/>
    <col min="532" max="532" width="9.28515625" style="37" customWidth="1"/>
    <col min="533" max="533" width="8" style="37" customWidth="1"/>
    <col min="534" max="534" width="8.28515625" style="37" customWidth="1"/>
    <col min="535" max="768" width="9.140625" style="37"/>
    <col min="769" max="769" width="5.28515625" style="37" customWidth="1"/>
    <col min="770" max="770" width="8.5703125" style="37" customWidth="1"/>
    <col min="771" max="771" width="21.5703125" style="37" customWidth="1"/>
    <col min="772" max="772" width="8.42578125" style="37" customWidth="1"/>
    <col min="773" max="773" width="10.140625" style="37" customWidth="1"/>
    <col min="774" max="774" width="12.28515625" style="37" customWidth="1"/>
    <col min="775" max="775" width="9.28515625" style="37" customWidth="1"/>
    <col min="776" max="776" width="10.7109375" style="37" customWidth="1"/>
    <col min="777" max="777" width="5.7109375" style="37" customWidth="1"/>
    <col min="778" max="778" width="7.42578125" style="37" customWidth="1"/>
    <col min="779" max="779" width="11.5703125" style="37" customWidth="1"/>
    <col min="780" max="780" width="12.140625" style="37" customWidth="1"/>
    <col min="781" max="781" width="6.42578125" style="37" customWidth="1"/>
    <col min="782" max="782" width="10.42578125" style="37" customWidth="1"/>
    <col min="783" max="785" width="9.140625" style="37"/>
    <col min="786" max="786" width="6.5703125" style="37" customWidth="1"/>
    <col min="787" max="787" width="7.7109375" style="37" customWidth="1"/>
    <col min="788" max="788" width="9.28515625" style="37" customWidth="1"/>
    <col min="789" max="789" width="8" style="37" customWidth="1"/>
    <col min="790" max="790" width="8.28515625" style="37" customWidth="1"/>
    <col min="791" max="1024" width="9.140625" style="37"/>
    <col min="1025" max="1025" width="5.28515625" style="37" customWidth="1"/>
    <col min="1026" max="1026" width="8.5703125" style="37" customWidth="1"/>
    <col min="1027" max="1027" width="21.5703125" style="37" customWidth="1"/>
    <col min="1028" max="1028" width="8.42578125" style="37" customWidth="1"/>
    <col min="1029" max="1029" width="10.140625" style="37" customWidth="1"/>
    <col min="1030" max="1030" width="12.28515625" style="37" customWidth="1"/>
    <col min="1031" max="1031" width="9.28515625" style="37" customWidth="1"/>
    <col min="1032" max="1032" width="10.7109375" style="37" customWidth="1"/>
    <col min="1033" max="1033" width="5.7109375" style="37" customWidth="1"/>
    <col min="1034" max="1034" width="7.42578125" style="37" customWidth="1"/>
    <col min="1035" max="1035" width="11.5703125" style="37" customWidth="1"/>
    <col min="1036" max="1036" width="12.140625" style="37" customWidth="1"/>
    <col min="1037" max="1037" width="6.42578125" style="37" customWidth="1"/>
    <col min="1038" max="1038" width="10.42578125" style="37" customWidth="1"/>
    <col min="1039" max="1041" width="9.140625" style="37"/>
    <col min="1042" max="1042" width="6.5703125" style="37" customWidth="1"/>
    <col min="1043" max="1043" width="7.7109375" style="37" customWidth="1"/>
    <col min="1044" max="1044" width="9.28515625" style="37" customWidth="1"/>
    <col min="1045" max="1045" width="8" style="37" customWidth="1"/>
    <col min="1046" max="1046" width="8.28515625" style="37" customWidth="1"/>
    <col min="1047" max="1280" width="9.140625" style="37"/>
    <col min="1281" max="1281" width="5.28515625" style="37" customWidth="1"/>
    <col min="1282" max="1282" width="8.5703125" style="37" customWidth="1"/>
    <col min="1283" max="1283" width="21.5703125" style="37" customWidth="1"/>
    <col min="1284" max="1284" width="8.42578125" style="37" customWidth="1"/>
    <col min="1285" max="1285" width="10.140625" style="37" customWidth="1"/>
    <col min="1286" max="1286" width="12.28515625" style="37" customWidth="1"/>
    <col min="1287" max="1287" width="9.28515625" style="37" customWidth="1"/>
    <col min="1288" max="1288" width="10.7109375" style="37" customWidth="1"/>
    <col min="1289" max="1289" width="5.7109375" style="37" customWidth="1"/>
    <col min="1290" max="1290" width="7.42578125" style="37" customWidth="1"/>
    <col min="1291" max="1291" width="11.5703125" style="37" customWidth="1"/>
    <col min="1292" max="1292" width="12.140625" style="37" customWidth="1"/>
    <col min="1293" max="1293" width="6.42578125" style="37" customWidth="1"/>
    <col min="1294" max="1294" width="10.42578125" style="37" customWidth="1"/>
    <col min="1295" max="1297" width="9.140625" style="37"/>
    <col min="1298" max="1298" width="6.5703125" style="37" customWidth="1"/>
    <col min="1299" max="1299" width="7.7109375" style="37" customWidth="1"/>
    <col min="1300" max="1300" width="9.28515625" style="37" customWidth="1"/>
    <col min="1301" max="1301" width="8" style="37" customWidth="1"/>
    <col min="1302" max="1302" width="8.28515625" style="37" customWidth="1"/>
    <col min="1303" max="1536" width="9.140625" style="37"/>
    <col min="1537" max="1537" width="5.28515625" style="37" customWidth="1"/>
    <col min="1538" max="1538" width="8.5703125" style="37" customWidth="1"/>
    <col min="1539" max="1539" width="21.5703125" style="37" customWidth="1"/>
    <col min="1540" max="1540" width="8.42578125" style="37" customWidth="1"/>
    <col min="1541" max="1541" width="10.140625" style="37" customWidth="1"/>
    <col min="1542" max="1542" width="12.28515625" style="37" customWidth="1"/>
    <col min="1543" max="1543" width="9.28515625" style="37" customWidth="1"/>
    <col min="1544" max="1544" width="10.7109375" style="37" customWidth="1"/>
    <col min="1545" max="1545" width="5.7109375" style="37" customWidth="1"/>
    <col min="1546" max="1546" width="7.42578125" style="37" customWidth="1"/>
    <col min="1547" max="1547" width="11.5703125" style="37" customWidth="1"/>
    <col min="1548" max="1548" width="12.140625" style="37" customWidth="1"/>
    <col min="1549" max="1549" width="6.42578125" style="37" customWidth="1"/>
    <col min="1550" max="1550" width="10.42578125" style="37" customWidth="1"/>
    <col min="1551" max="1553" width="9.140625" style="37"/>
    <col min="1554" max="1554" width="6.5703125" style="37" customWidth="1"/>
    <col min="1555" max="1555" width="7.7109375" style="37" customWidth="1"/>
    <col min="1556" max="1556" width="9.28515625" style="37" customWidth="1"/>
    <col min="1557" max="1557" width="8" style="37" customWidth="1"/>
    <col min="1558" max="1558" width="8.28515625" style="37" customWidth="1"/>
    <col min="1559" max="1792" width="9.140625" style="37"/>
    <col min="1793" max="1793" width="5.28515625" style="37" customWidth="1"/>
    <col min="1794" max="1794" width="8.5703125" style="37" customWidth="1"/>
    <col min="1795" max="1795" width="21.5703125" style="37" customWidth="1"/>
    <col min="1796" max="1796" width="8.42578125" style="37" customWidth="1"/>
    <col min="1797" max="1797" width="10.140625" style="37" customWidth="1"/>
    <col min="1798" max="1798" width="12.28515625" style="37" customWidth="1"/>
    <col min="1799" max="1799" width="9.28515625" style="37" customWidth="1"/>
    <col min="1800" max="1800" width="10.7109375" style="37" customWidth="1"/>
    <col min="1801" max="1801" width="5.7109375" style="37" customWidth="1"/>
    <col min="1802" max="1802" width="7.42578125" style="37" customWidth="1"/>
    <col min="1803" max="1803" width="11.5703125" style="37" customWidth="1"/>
    <col min="1804" max="1804" width="12.140625" style="37" customWidth="1"/>
    <col min="1805" max="1805" width="6.42578125" style="37" customWidth="1"/>
    <col min="1806" max="1806" width="10.42578125" style="37" customWidth="1"/>
    <col min="1807" max="1809" width="9.140625" style="37"/>
    <col min="1810" max="1810" width="6.5703125" style="37" customWidth="1"/>
    <col min="1811" max="1811" width="7.7109375" style="37" customWidth="1"/>
    <col min="1812" max="1812" width="9.28515625" style="37" customWidth="1"/>
    <col min="1813" max="1813" width="8" style="37" customWidth="1"/>
    <col min="1814" max="1814" width="8.28515625" style="37" customWidth="1"/>
    <col min="1815" max="2048" width="9.140625" style="37"/>
    <col min="2049" max="2049" width="5.28515625" style="37" customWidth="1"/>
    <col min="2050" max="2050" width="8.5703125" style="37" customWidth="1"/>
    <col min="2051" max="2051" width="21.5703125" style="37" customWidth="1"/>
    <col min="2052" max="2052" width="8.42578125" style="37" customWidth="1"/>
    <col min="2053" max="2053" width="10.140625" style="37" customWidth="1"/>
    <col min="2054" max="2054" width="12.28515625" style="37" customWidth="1"/>
    <col min="2055" max="2055" width="9.28515625" style="37" customWidth="1"/>
    <col min="2056" max="2056" width="10.7109375" style="37" customWidth="1"/>
    <col min="2057" max="2057" width="5.7109375" style="37" customWidth="1"/>
    <col min="2058" max="2058" width="7.42578125" style="37" customWidth="1"/>
    <col min="2059" max="2059" width="11.5703125" style="37" customWidth="1"/>
    <col min="2060" max="2060" width="12.140625" style="37" customWidth="1"/>
    <col min="2061" max="2061" width="6.42578125" style="37" customWidth="1"/>
    <col min="2062" max="2062" width="10.42578125" style="37" customWidth="1"/>
    <col min="2063" max="2065" width="9.140625" style="37"/>
    <col min="2066" max="2066" width="6.5703125" style="37" customWidth="1"/>
    <col min="2067" max="2067" width="7.7109375" style="37" customWidth="1"/>
    <col min="2068" max="2068" width="9.28515625" style="37" customWidth="1"/>
    <col min="2069" max="2069" width="8" style="37" customWidth="1"/>
    <col min="2070" max="2070" width="8.28515625" style="37" customWidth="1"/>
    <col min="2071" max="2304" width="9.140625" style="37"/>
    <col min="2305" max="2305" width="5.28515625" style="37" customWidth="1"/>
    <col min="2306" max="2306" width="8.5703125" style="37" customWidth="1"/>
    <col min="2307" max="2307" width="21.5703125" style="37" customWidth="1"/>
    <col min="2308" max="2308" width="8.42578125" style="37" customWidth="1"/>
    <col min="2309" max="2309" width="10.140625" style="37" customWidth="1"/>
    <col min="2310" max="2310" width="12.28515625" style="37" customWidth="1"/>
    <col min="2311" max="2311" width="9.28515625" style="37" customWidth="1"/>
    <col min="2312" max="2312" width="10.7109375" style="37" customWidth="1"/>
    <col min="2313" max="2313" width="5.7109375" style="37" customWidth="1"/>
    <col min="2314" max="2314" width="7.42578125" style="37" customWidth="1"/>
    <col min="2315" max="2315" width="11.5703125" style="37" customWidth="1"/>
    <col min="2316" max="2316" width="12.140625" style="37" customWidth="1"/>
    <col min="2317" max="2317" width="6.42578125" style="37" customWidth="1"/>
    <col min="2318" max="2318" width="10.42578125" style="37" customWidth="1"/>
    <col min="2319" max="2321" width="9.140625" style="37"/>
    <col min="2322" max="2322" width="6.5703125" style="37" customWidth="1"/>
    <col min="2323" max="2323" width="7.7109375" style="37" customWidth="1"/>
    <col min="2324" max="2324" width="9.28515625" style="37" customWidth="1"/>
    <col min="2325" max="2325" width="8" style="37" customWidth="1"/>
    <col min="2326" max="2326" width="8.28515625" style="37" customWidth="1"/>
    <col min="2327" max="2560" width="9.140625" style="37"/>
    <col min="2561" max="2561" width="5.28515625" style="37" customWidth="1"/>
    <col min="2562" max="2562" width="8.5703125" style="37" customWidth="1"/>
    <col min="2563" max="2563" width="21.5703125" style="37" customWidth="1"/>
    <col min="2564" max="2564" width="8.42578125" style="37" customWidth="1"/>
    <col min="2565" max="2565" width="10.140625" style="37" customWidth="1"/>
    <col min="2566" max="2566" width="12.28515625" style="37" customWidth="1"/>
    <col min="2567" max="2567" width="9.28515625" style="37" customWidth="1"/>
    <col min="2568" max="2568" width="10.7109375" style="37" customWidth="1"/>
    <col min="2569" max="2569" width="5.7109375" style="37" customWidth="1"/>
    <col min="2570" max="2570" width="7.42578125" style="37" customWidth="1"/>
    <col min="2571" max="2571" width="11.5703125" style="37" customWidth="1"/>
    <col min="2572" max="2572" width="12.140625" style="37" customWidth="1"/>
    <col min="2573" max="2573" width="6.42578125" style="37" customWidth="1"/>
    <col min="2574" max="2574" width="10.42578125" style="37" customWidth="1"/>
    <col min="2575" max="2577" width="9.140625" style="37"/>
    <col min="2578" max="2578" width="6.5703125" style="37" customWidth="1"/>
    <col min="2579" max="2579" width="7.7109375" style="37" customWidth="1"/>
    <col min="2580" max="2580" width="9.28515625" style="37" customWidth="1"/>
    <col min="2581" max="2581" width="8" style="37" customWidth="1"/>
    <col min="2582" max="2582" width="8.28515625" style="37" customWidth="1"/>
    <col min="2583" max="2816" width="9.140625" style="37"/>
    <col min="2817" max="2817" width="5.28515625" style="37" customWidth="1"/>
    <col min="2818" max="2818" width="8.5703125" style="37" customWidth="1"/>
    <col min="2819" max="2819" width="21.5703125" style="37" customWidth="1"/>
    <col min="2820" max="2820" width="8.42578125" style="37" customWidth="1"/>
    <col min="2821" max="2821" width="10.140625" style="37" customWidth="1"/>
    <col min="2822" max="2822" width="12.28515625" style="37" customWidth="1"/>
    <col min="2823" max="2823" width="9.28515625" style="37" customWidth="1"/>
    <col min="2824" max="2824" width="10.7109375" style="37" customWidth="1"/>
    <col min="2825" max="2825" width="5.7109375" style="37" customWidth="1"/>
    <col min="2826" max="2826" width="7.42578125" style="37" customWidth="1"/>
    <col min="2827" max="2827" width="11.5703125" style="37" customWidth="1"/>
    <col min="2828" max="2828" width="12.140625" style="37" customWidth="1"/>
    <col min="2829" max="2829" width="6.42578125" style="37" customWidth="1"/>
    <col min="2830" max="2830" width="10.42578125" style="37" customWidth="1"/>
    <col min="2831" max="2833" width="9.140625" style="37"/>
    <col min="2834" max="2834" width="6.5703125" style="37" customWidth="1"/>
    <col min="2835" max="2835" width="7.7109375" style="37" customWidth="1"/>
    <col min="2836" max="2836" width="9.28515625" style="37" customWidth="1"/>
    <col min="2837" max="2837" width="8" style="37" customWidth="1"/>
    <col min="2838" max="2838" width="8.28515625" style="37" customWidth="1"/>
    <col min="2839" max="3072" width="9.140625" style="37"/>
    <col min="3073" max="3073" width="5.28515625" style="37" customWidth="1"/>
    <col min="3074" max="3074" width="8.5703125" style="37" customWidth="1"/>
    <col min="3075" max="3075" width="21.5703125" style="37" customWidth="1"/>
    <col min="3076" max="3076" width="8.42578125" style="37" customWidth="1"/>
    <col min="3077" max="3077" width="10.140625" style="37" customWidth="1"/>
    <col min="3078" max="3078" width="12.28515625" style="37" customWidth="1"/>
    <col min="3079" max="3079" width="9.28515625" style="37" customWidth="1"/>
    <col min="3080" max="3080" width="10.7109375" style="37" customWidth="1"/>
    <col min="3081" max="3081" width="5.7109375" style="37" customWidth="1"/>
    <col min="3082" max="3082" width="7.42578125" style="37" customWidth="1"/>
    <col min="3083" max="3083" width="11.5703125" style="37" customWidth="1"/>
    <col min="3084" max="3084" width="12.140625" style="37" customWidth="1"/>
    <col min="3085" max="3085" width="6.42578125" style="37" customWidth="1"/>
    <col min="3086" max="3086" width="10.42578125" style="37" customWidth="1"/>
    <col min="3087" max="3089" width="9.140625" style="37"/>
    <col min="3090" max="3090" width="6.5703125" style="37" customWidth="1"/>
    <col min="3091" max="3091" width="7.7109375" style="37" customWidth="1"/>
    <col min="3092" max="3092" width="9.28515625" style="37" customWidth="1"/>
    <col min="3093" max="3093" width="8" style="37" customWidth="1"/>
    <col min="3094" max="3094" width="8.28515625" style="37" customWidth="1"/>
    <col min="3095" max="3328" width="9.140625" style="37"/>
    <col min="3329" max="3329" width="5.28515625" style="37" customWidth="1"/>
    <col min="3330" max="3330" width="8.5703125" style="37" customWidth="1"/>
    <col min="3331" max="3331" width="21.5703125" style="37" customWidth="1"/>
    <col min="3332" max="3332" width="8.42578125" style="37" customWidth="1"/>
    <col min="3333" max="3333" width="10.140625" style="37" customWidth="1"/>
    <col min="3334" max="3334" width="12.28515625" style="37" customWidth="1"/>
    <col min="3335" max="3335" width="9.28515625" style="37" customWidth="1"/>
    <col min="3336" max="3336" width="10.7109375" style="37" customWidth="1"/>
    <col min="3337" max="3337" width="5.7109375" style="37" customWidth="1"/>
    <col min="3338" max="3338" width="7.42578125" style="37" customWidth="1"/>
    <col min="3339" max="3339" width="11.5703125" style="37" customWidth="1"/>
    <col min="3340" max="3340" width="12.140625" style="37" customWidth="1"/>
    <col min="3341" max="3341" width="6.42578125" style="37" customWidth="1"/>
    <col min="3342" max="3342" width="10.42578125" style="37" customWidth="1"/>
    <col min="3343" max="3345" width="9.140625" style="37"/>
    <col min="3346" max="3346" width="6.5703125" style="37" customWidth="1"/>
    <col min="3347" max="3347" width="7.7109375" style="37" customWidth="1"/>
    <col min="3348" max="3348" width="9.28515625" style="37" customWidth="1"/>
    <col min="3349" max="3349" width="8" style="37" customWidth="1"/>
    <col min="3350" max="3350" width="8.28515625" style="37" customWidth="1"/>
    <col min="3351" max="3584" width="9.140625" style="37"/>
    <col min="3585" max="3585" width="5.28515625" style="37" customWidth="1"/>
    <col min="3586" max="3586" width="8.5703125" style="37" customWidth="1"/>
    <col min="3587" max="3587" width="21.5703125" style="37" customWidth="1"/>
    <col min="3588" max="3588" width="8.42578125" style="37" customWidth="1"/>
    <col min="3589" max="3589" width="10.140625" style="37" customWidth="1"/>
    <col min="3590" max="3590" width="12.28515625" style="37" customWidth="1"/>
    <col min="3591" max="3591" width="9.28515625" style="37" customWidth="1"/>
    <col min="3592" max="3592" width="10.7109375" style="37" customWidth="1"/>
    <col min="3593" max="3593" width="5.7109375" style="37" customWidth="1"/>
    <col min="3594" max="3594" width="7.42578125" style="37" customWidth="1"/>
    <col min="3595" max="3595" width="11.5703125" style="37" customWidth="1"/>
    <col min="3596" max="3596" width="12.140625" style="37" customWidth="1"/>
    <col min="3597" max="3597" width="6.42578125" style="37" customWidth="1"/>
    <col min="3598" max="3598" width="10.42578125" style="37" customWidth="1"/>
    <col min="3599" max="3601" width="9.140625" style="37"/>
    <col min="3602" max="3602" width="6.5703125" style="37" customWidth="1"/>
    <col min="3603" max="3603" width="7.7109375" style="37" customWidth="1"/>
    <col min="3604" max="3604" width="9.28515625" style="37" customWidth="1"/>
    <col min="3605" max="3605" width="8" style="37" customWidth="1"/>
    <col min="3606" max="3606" width="8.28515625" style="37" customWidth="1"/>
    <col min="3607" max="3840" width="9.140625" style="37"/>
    <col min="3841" max="3841" width="5.28515625" style="37" customWidth="1"/>
    <col min="3842" max="3842" width="8.5703125" style="37" customWidth="1"/>
    <col min="3843" max="3843" width="21.5703125" style="37" customWidth="1"/>
    <col min="3844" max="3844" width="8.42578125" style="37" customWidth="1"/>
    <col min="3845" max="3845" width="10.140625" style="37" customWidth="1"/>
    <col min="3846" max="3846" width="12.28515625" style="37" customWidth="1"/>
    <col min="3847" max="3847" width="9.28515625" style="37" customWidth="1"/>
    <col min="3848" max="3848" width="10.7109375" style="37" customWidth="1"/>
    <col min="3849" max="3849" width="5.7109375" style="37" customWidth="1"/>
    <col min="3850" max="3850" width="7.42578125" style="37" customWidth="1"/>
    <col min="3851" max="3851" width="11.5703125" style="37" customWidth="1"/>
    <col min="3852" max="3852" width="12.140625" style="37" customWidth="1"/>
    <col min="3853" max="3853" width="6.42578125" style="37" customWidth="1"/>
    <col min="3854" max="3854" width="10.42578125" style="37" customWidth="1"/>
    <col min="3855" max="3857" width="9.140625" style="37"/>
    <col min="3858" max="3858" width="6.5703125" style="37" customWidth="1"/>
    <col min="3859" max="3859" width="7.7109375" style="37" customWidth="1"/>
    <col min="3860" max="3860" width="9.28515625" style="37" customWidth="1"/>
    <col min="3861" max="3861" width="8" style="37" customWidth="1"/>
    <col min="3862" max="3862" width="8.28515625" style="37" customWidth="1"/>
    <col min="3863" max="4096" width="9.140625" style="37"/>
    <col min="4097" max="4097" width="5.28515625" style="37" customWidth="1"/>
    <col min="4098" max="4098" width="8.5703125" style="37" customWidth="1"/>
    <col min="4099" max="4099" width="21.5703125" style="37" customWidth="1"/>
    <col min="4100" max="4100" width="8.42578125" style="37" customWidth="1"/>
    <col min="4101" max="4101" width="10.140625" style="37" customWidth="1"/>
    <col min="4102" max="4102" width="12.28515625" style="37" customWidth="1"/>
    <col min="4103" max="4103" width="9.28515625" style="37" customWidth="1"/>
    <col min="4104" max="4104" width="10.7109375" style="37" customWidth="1"/>
    <col min="4105" max="4105" width="5.7109375" style="37" customWidth="1"/>
    <col min="4106" max="4106" width="7.42578125" style="37" customWidth="1"/>
    <col min="4107" max="4107" width="11.5703125" style="37" customWidth="1"/>
    <col min="4108" max="4108" width="12.140625" style="37" customWidth="1"/>
    <col min="4109" max="4109" width="6.42578125" style="37" customWidth="1"/>
    <col min="4110" max="4110" width="10.42578125" style="37" customWidth="1"/>
    <col min="4111" max="4113" width="9.140625" style="37"/>
    <col min="4114" max="4114" width="6.5703125" style="37" customWidth="1"/>
    <col min="4115" max="4115" width="7.7109375" style="37" customWidth="1"/>
    <col min="4116" max="4116" width="9.28515625" style="37" customWidth="1"/>
    <col min="4117" max="4117" width="8" style="37" customWidth="1"/>
    <col min="4118" max="4118" width="8.28515625" style="37" customWidth="1"/>
    <col min="4119" max="4352" width="9.140625" style="37"/>
    <col min="4353" max="4353" width="5.28515625" style="37" customWidth="1"/>
    <col min="4354" max="4354" width="8.5703125" style="37" customWidth="1"/>
    <col min="4355" max="4355" width="21.5703125" style="37" customWidth="1"/>
    <col min="4356" max="4356" width="8.42578125" style="37" customWidth="1"/>
    <col min="4357" max="4357" width="10.140625" style="37" customWidth="1"/>
    <col min="4358" max="4358" width="12.28515625" style="37" customWidth="1"/>
    <col min="4359" max="4359" width="9.28515625" style="37" customWidth="1"/>
    <col min="4360" max="4360" width="10.7109375" style="37" customWidth="1"/>
    <col min="4361" max="4361" width="5.7109375" style="37" customWidth="1"/>
    <col min="4362" max="4362" width="7.42578125" style="37" customWidth="1"/>
    <col min="4363" max="4363" width="11.5703125" style="37" customWidth="1"/>
    <col min="4364" max="4364" width="12.140625" style="37" customWidth="1"/>
    <col min="4365" max="4365" width="6.42578125" style="37" customWidth="1"/>
    <col min="4366" max="4366" width="10.42578125" style="37" customWidth="1"/>
    <col min="4367" max="4369" width="9.140625" style="37"/>
    <col min="4370" max="4370" width="6.5703125" style="37" customWidth="1"/>
    <col min="4371" max="4371" width="7.7109375" style="37" customWidth="1"/>
    <col min="4372" max="4372" width="9.28515625" style="37" customWidth="1"/>
    <col min="4373" max="4373" width="8" style="37" customWidth="1"/>
    <col min="4374" max="4374" width="8.28515625" style="37" customWidth="1"/>
    <col min="4375" max="4608" width="9.140625" style="37"/>
    <col min="4609" max="4609" width="5.28515625" style="37" customWidth="1"/>
    <col min="4610" max="4610" width="8.5703125" style="37" customWidth="1"/>
    <col min="4611" max="4611" width="21.5703125" style="37" customWidth="1"/>
    <col min="4612" max="4612" width="8.42578125" style="37" customWidth="1"/>
    <col min="4613" max="4613" width="10.140625" style="37" customWidth="1"/>
    <col min="4614" max="4614" width="12.28515625" style="37" customWidth="1"/>
    <col min="4615" max="4615" width="9.28515625" style="37" customWidth="1"/>
    <col min="4616" max="4616" width="10.7109375" style="37" customWidth="1"/>
    <col min="4617" max="4617" width="5.7109375" style="37" customWidth="1"/>
    <col min="4618" max="4618" width="7.42578125" style="37" customWidth="1"/>
    <col min="4619" max="4619" width="11.5703125" style="37" customWidth="1"/>
    <col min="4620" max="4620" width="12.140625" style="37" customWidth="1"/>
    <col min="4621" max="4621" width="6.42578125" style="37" customWidth="1"/>
    <col min="4622" max="4622" width="10.42578125" style="37" customWidth="1"/>
    <col min="4623" max="4625" width="9.140625" style="37"/>
    <col min="4626" max="4626" width="6.5703125" style="37" customWidth="1"/>
    <col min="4627" max="4627" width="7.7109375" style="37" customWidth="1"/>
    <col min="4628" max="4628" width="9.28515625" style="37" customWidth="1"/>
    <col min="4629" max="4629" width="8" style="37" customWidth="1"/>
    <col min="4630" max="4630" width="8.28515625" style="37" customWidth="1"/>
    <col min="4631" max="4864" width="9.140625" style="37"/>
    <col min="4865" max="4865" width="5.28515625" style="37" customWidth="1"/>
    <col min="4866" max="4866" width="8.5703125" style="37" customWidth="1"/>
    <col min="4867" max="4867" width="21.5703125" style="37" customWidth="1"/>
    <col min="4868" max="4868" width="8.42578125" style="37" customWidth="1"/>
    <col min="4869" max="4869" width="10.140625" style="37" customWidth="1"/>
    <col min="4870" max="4870" width="12.28515625" style="37" customWidth="1"/>
    <col min="4871" max="4871" width="9.28515625" style="37" customWidth="1"/>
    <col min="4872" max="4872" width="10.7109375" style="37" customWidth="1"/>
    <col min="4873" max="4873" width="5.7109375" style="37" customWidth="1"/>
    <col min="4874" max="4874" width="7.42578125" style="37" customWidth="1"/>
    <col min="4875" max="4875" width="11.5703125" style="37" customWidth="1"/>
    <col min="4876" max="4876" width="12.140625" style="37" customWidth="1"/>
    <col min="4877" max="4877" width="6.42578125" style="37" customWidth="1"/>
    <col min="4878" max="4878" width="10.42578125" style="37" customWidth="1"/>
    <col min="4879" max="4881" width="9.140625" style="37"/>
    <col min="4882" max="4882" width="6.5703125" style="37" customWidth="1"/>
    <col min="4883" max="4883" width="7.7109375" style="37" customWidth="1"/>
    <col min="4884" max="4884" width="9.28515625" style="37" customWidth="1"/>
    <col min="4885" max="4885" width="8" style="37" customWidth="1"/>
    <col min="4886" max="4886" width="8.28515625" style="37" customWidth="1"/>
    <col min="4887" max="5120" width="9.140625" style="37"/>
    <col min="5121" max="5121" width="5.28515625" style="37" customWidth="1"/>
    <col min="5122" max="5122" width="8.5703125" style="37" customWidth="1"/>
    <col min="5123" max="5123" width="21.5703125" style="37" customWidth="1"/>
    <col min="5124" max="5124" width="8.42578125" style="37" customWidth="1"/>
    <col min="5125" max="5125" width="10.140625" style="37" customWidth="1"/>
    <col min="5126" max="5126" width="12.28515625" style="37" customWidth="1"/>
    <col min="5127" max="5127" width="9.28515625" style="37" customWidth="1"/>
    <col min="5128" max="5128" width="10.7109375" style="37" customWidth="1"/>
    <col min="5129" max="5129" width="5.7109375" style="37" customWidth="1"/>
    <col min="5130" max="5130" width="7.42578125" style="37" customWidth="1"/>
    <col min="5131" max="5131" width="11.5703125" style="37" customWidth="1"/>
    <col min="5132" max="5132" width="12.140625" style="37" customWidth="1"/>
    <col min="5133" max="5133" width="6.42578125" style="37" customWidth="1"/>
    <col min="5134" max="5134" width="10.42578125" style="37" customWidth="1"/>
    <col min="5135" max="5137" width="9.140625" style="37"/>
    <col min="5138" max="5138" width="6.5703125" style="37" customWidth="1"/>
    <col min="5139" max="5139" width="7.7109375" style="37" customWidth="1"/>
    <col min="5140" max="5140" width="9.28515625" style="37" customWidth="1"/>
    <col min="5141" max="5141" width="8" style="37" customWidth="1"/>
    <col min="5142" max="5142" width="8.28515625" style="37" customWidth="1"/>
    <col min="5143" max="5376" width="9.140625" style="37"/>
    <col min="5377" max="5377" width="5.28515625" style="37" customWidth="1"/>
    <col min="5378" max="5378" width="8.5703125" style="37" customWidth="1"/>
    <col min="5379" max="5379" width="21.5703125" style="37" customWidth="1"/>
    <col min="5380" max="5380" width="8.42578125" style="37" customWidth="1"/>
    <col min="5381" max="5381" width="10.140625" style="37" customWidth="1"/>
    <col min="5382" max="5382" width="12.28515625" style="37" customWidth="1"/>
    <col min="5383" max="5383" width="9.28515625" style="37" customWidth="1"/>
    <col min="5384" max="5384" width="10.7109375" style="37" customWidth="1"/>
    <col min="5385" max="5385" width="5.7109375" style="37" customWidth="1"/>
    <col min="5386" max="5386" width="7.42578125" style="37" customWidth="1"/>
    <col min="5387" max="5387" width="11.5703125" style="37" customWidth="1"/>
    <col min="5388" max="5388" width="12.140625" style="37" customWidth="1"/>
    <col min="5389" max="5389" width="6.42578125" style="37" customWidth="1"/>
    <col min="5390" max="5390" width="10.42578125" style="37" customWidth="1"/>
    <col min="5391" max="5393" width="9.140625" style="37"/>
    <col min="5394" max="5394" width="6.5703125" style="37" customWidth="1"/>
    <col min="5395" max="5395" width="7.7109375" style="37" customWidth="1"/>
    <col min="5396" max="5396" width="9.28515625" style="37" customWidth="1"/>
    <col min="5397" max="5397" width="8" style="37" customWidth="1"/>
    <col min="5398" max="5398" width="8.28515625" style="37" customWidth="1"/>
    <col min="5399" max="5632" width="9.140625" style="37"/>
    <col min="5633" max="5633" width="5.28515625" style="37" customWidth="1"/>
    <col min="5634" max="5634" width="8.5703125" style="37" customWidth="1"/>
    <col min="5635" max="5635" width="21.5703125" style="37" customWidth="1"/>
    <col min="5636" max="5636" width="8.42578125" style="37" customWidth="1"/>
    <col min="5637" max="5637" width="10.140625" style="37" customWidth="1"/>
    <col min="5638" max="5638" width="12.28515625" style="37" customWidth="1"/>
    <col min="5639" max="5639" width="9.28515625" style="37" customWidth="1"/>
    <col min="5640" max="5640" width="10.7109375" style="37" customWidth="1"/>
    <col min="5641" max="5641" width="5.7109375" style="37" customWidth="1"/>
    <col min="5642" max="5642" width="7.42578125" style="37" customWidth="1"/>
    <col min="5643" max="5643" width="11.5703125" style="37" customWidth="1"/>
    <col min="5644" max="5644" width="12.140625" style="37" customWidth="1"/>
    <col min="5645" max="5645" width="6.42578125" style="37" customWidth="1"/>
    <col min="5646" max="5646" width="10.42578125" style="37" customWidth="1"/>
    <col min="5647" max="5649" width="9.140625" style="37"/>
    <col min="5650" max="5650" width="6.5703125" style="37" customWidth="1"/>
    <col min="5651" max="5651" width="7.7109375" style="37" customWidth="1"/>
    <col min="5652" max="5652" width="9.28515625" style="37" customWidth="1"/>
    <col min="5653" max="5653" width="8" style="37" customWidth="1"/>
    <col min="5654" max="5654" width="8.28515625" style="37" customWidth="1"/>
    <col min="5655" max="5888" width="9.140625" style="37"/>
    <col min="5889" max="5889" width="5.28515625" style="37" customWidth="1"/>
    <col min="5890" max="5890" width="8.5703125" style="37" customWidth="1"/>
    <col min="5891" max="5891" width="21.5703125" style="37" customWidth="1"/>
    <col min="5892" max="5892" width="8.42578125" style="37" customWidth="1"/>
    <col min="5893" max="5893" width="10.140625" style="37" customWidth="1"/>
    <col min="5894" max="5894" width="12.28515625" style="37" customWidth="1"/>
    <col min="5895" max="5895" width="9.28515625" style="37" customWidth="1"/>
    <col min="5896" max="5896" width="10.7109375" style="37" customWidth="1"/>
    <col min="5897" max="5897" width="5.7109375" style="37" customWidth="1"/>
    <col min="5898" max="5898" width="7.42578125" style="37" customWidth="1"/>
    <col min="5899" max="5899" width="11.5703125" style="37" customWidth="1"/>
    <col min="5900" max="5900" width="12.140625" style="37" customWidth="1"/>
    <col min="5901" max="5901" width="6.42578125" style="37" customWidth="1"/>
    <col min="5902" max="5902" width="10.42578125" style="37" customWidth="1"/>
    <col min="5903" max="5905" width="9.140625" style="37"/>
    <col min="5906" max="5906" width="6.5703125" style="37" customWidth="1"/>
    <col min="5907" max="5907" width="7.7109375" style="37" customWidth="1"/>
    <col min="5908" max="5908" width="9.28515625" style="37" customWidth="1"/>
    <col min="5909" max="5909" width="8" style="37" customWidth="1"/>
    <col min="5910" max="5910" width="8.28515625" style="37" customWidth="1"/>
    <col min="5911" max="6144" width="9.140625" style="37"/>
    <col min="6145" max="6145" width="5.28515625" style="37" customWidth="1"/>
    <col min="6146" max="6146" width="8.5703125" style="37" customWidth="1"/>
    <col min="6147" max="6147" width="21.5703125" style="37" customWidth="1"/>
    <col min="6148" max="6148" width="8.42578125" style="37" customWidth="1"/>
    <col min="6149" max="6149" width="10.140625" style="37" customWidth="1"/>
    <col min="6150" max="6150" width="12.28515625" style="37" customWidth="1"/>
    <col min="6151" max="6151" width="9.28515625" style="37" customWidth="1"/>
    <col min="6152" max="6152" width="10.7109375" style="37" customWidth="1"/>
    <col min="6153" max="6153" width="5.7109375" style="37" customWidth="1"/>
    <col min="6154" max="6154" width="7.42578125" style="37" customWidth="1"/>
    <col min="6155" max="6155" width="11.5703125" style="37" customWidth="1"/>
    <col min="6156" max="6156" width="12.140625" style="37" customWidth="1"/>
    <col min="6157" max="6157" width="6.42578125" style="37" customWidth="1"/>
    <col min="6158" max="6158" width="10.42578125" style="37" customWidth="1"/>
    <col min="6159" max="6161" width="9.140625" style="37"/>
    <col min="6162" max="6162" width="6.5703125" style="37" customWidth="1"/>
    <col min="6163" max="6163" width="7.7109375" style="37" customWidth="1"/>
    <col min="6164" max="6164" width="9.28515625" style="37" customWidth="1"/>
    <col min="6165" max="6165" width="8" style="37" customWidth="1"/>
    <col min="6166" max="6166" width="8.28515625" style="37" customWidth="1"/>
    <col min="6167" max="6400" width="9.140625" style="37"/>
    <col min="6401" max="6401" width="5.28515625" style="37" customWidth="1"/>
    <col min="6402" max="6402" width="8.5703125" style="37" customWidth="1"/>
    <col min="6403" max="6403" width="21.5703125" style="37" customWidth="1"/>
    <col min="6404" max="6404" width="8.42578125" style="37" customWidth="1"/>
    <col min="6405" max="6405" width="10.140625" style="37" customWidth="1"/>
    <col min="6406" max="6406" width="12.28515625" style="37" customWidth="1"/>
    <col min="6407" max="6407" width="9.28515625" style="37" customWidth="1"/>
    <col min="6408" max="6408" width="10.7109375" style="37" customWidth="1"/>
    <col min="6409" max="6409" width="5.7109375" style="37" customWidth="1"/>
    <col min="6410" max="6410" width="7.42578125" style="37" customWidth="1"/>
    <col min="6411" max="6411" width="11.5703125" style="37" customWidth="1"/>
    <col min="6412" max="6412" width="12.140625" style="37" customWidth="1"/>
    <col min="6413" max="6413" width="6.42578125" style="37" customWidth="1"/>
    <col min="6414" max="6414" width="10.42578125" style="37" customWidth="1"/>
    <col min="6415" max="6417" width="9.140625" style="37"/>
    <col min="6418" max="6418" width="6.5703125" style="37" customWidth="1"/>
    <col min="6419" max="6419" width="7.7109375" style="37" customWidth="1"/>
    <col min="6420" max="6420" width="9.28515625" style="37" customWidth="1"/>
    <col min="6421" max="6421" width="8" style="37" customWidth="1"/>
    <col min="6422" max="6422" width="8.28515625" style="37" customWidth="1"/>
    <col min="6423" max="6656" width="9.140625" style="37"/>
    <col min="6657" max="6657" width="5.28515625" style="37" customWidth="1"/>
    <col min="6658" max="6658" width="8.5703125" style="37" customWidth="1"/>
    <col min="6659" max="6659" width="21.5703125" style="37" customWidth="1"/>
    <col min="6660" max="6660" width="8.42578125" style="37" customWidth="1"/>
    <col min="6661" max="6661" width="10.140625" style="37" customWidth="1"/>
    <col min="6662" max="6662" width="12.28515625" style="37" customWidth="1"/>
    <col min="6663" max="6663" width="9.28515625" style="37" customWidth="1"/>
    <col min="6664" max="6664" width="10.7109375" style="37" customWidth="1"/>
    <col min="6665" max="6665" width="5.7109375" style="37" customWidth="1"/>
    <col min="6666" max="6666" width="7.42578125" style="37" customWidth="1"/>
    <col min="6667" max="6667" width="11.5703125" style="37" customWidth="1"/>
    <col min="6668" max="6668" width="12.140625" style="37" customWidth="1"/>
    <col min="6669" max="6669" width="6.42578125" style="37" customWidth="1"/>
    <col min="6670" max="6670" width="10.42578125" style="37" customWidth="1"/>
    <col min="6671" max="6673" width="9.140625" style="37"/>
    <col min="6674" max="6674" width="6.5703125" style="37" customWidth="1"/>
    <col min="6675" max="6675" width="7.7109375" style="37" customWidth="1"/>
    <col min="6676" max="6676" width="9.28515625" style="37" customWidth="1"/>
    <col min="6677" max="6677" width="8" style="37" customWidth="1"/>
    <col min="6678" max="6678" width="8.28515625" style="37" customWidth="1"/>
    <col min="6679" max="6912" width="9.140625" style="37"/>
    <col min="6913" max="6913" width="5.28515625" style="37" customWidth="1"/>
    <col min="6914" max="6914" width="8.5703125" style="37" customWidth="1"/>
    <col min="6915" max="6915" width="21.5703125" style="37" customWidth="1"/>
    <col min="6916" max="6916" width="8.42578125" style="37" customWidth="1"/>
    <col min="6917" max="6917" width="10.140625" style="37" customWidth="1"/>
    <col min="6918" max="6918" width="12.28515625" style="37" customWidth="1"/>
    <col min="6919" max="6919" width="9.28515625" style="37" customWidth="1"/>
    <col min="6920" max="6920" width="10.7109375" style="37" customWidth="1"/>
    <col min="6921" max="6921" width="5.7109375" style="37" customWidth="1"/>
    <col min="6922" max="6922" width="7.42578125" style="37" customWidth="1"/>
    <col min="6923" max="6923" width="11.5703125" style="37" customWidth="1"/>
    <col min="6924" max="6924" width="12.140625" style="37" customWidth="1"/>
    <col min="6925" max="6925" width="6.42578125" style="37" customWidth="1"/>
    <col min="6926" max="6926" width="10.42578125" style="37" customWidth="1"/>
    <col min="6927" max="6929" width="9.140625" style="37"/>
    <col min="6930" max="6930" width="6.5703125" style="37" customWidth="1"/>
    <col min="6931" max="6931" width="7.7109375" style="37" customWidth="1"/>
    <col min="6932" max="6932" width="9.28515625" style="37" customWidth="1"/>
    <col min="6933" max="6933" width="8" style="37" customWidth="1"/>
    <col min="6934" max="6934" width="8.28515625" style="37" customWidth="1"/>
    <col min="6935" max="7168" width="9.140625" style="37"/>
    <col min="7169" max="7169" width="5.28515625" style="37" customWidth="1"/>
    <col min="7170" max="7170" width="8.5703125" style="37" customWidth="1"/>
    <col min="7171" max="7171" width="21.5703125" style="37" customWidth="1"/>
    <col min="7172" max="7172" width="8.42578125" style="37" customWidth="1"/>
    <col min="7173" max="7173" width="10.140625" style="37" customWidth="1"/>
    <col min="7174" max="7174" width="12.28515625" style="37" customWidth="1"/>
    <col min="7175" max="7175" width="9.28515625" style="37" customWidth="1"/>
    <col min="7176" max="7176" width="10.7109375" style="37" customWidth="1"/>
    <col min="7177" max="7177" width="5.7109375" style="37" customWidth="1"/>
    <col min="7178" max="7178" width="7.42578125" style="37" customWidth="1"/>
    <col min="7179" max="7179" width="11.5703125" style="37" customWidth="1"/>
    <col min="7180" max="7180" width="12.140625" style="37" customWidth="1"/>
    <col min="7181" max="7181" width="6.42578125" style="37" customWidth="1"/>
    <col min="7182" max="7182" width="10.42578125" style="37" customWidth="1"/>
    <col min="7183" max="7185" width="9.140625" style="37"/>
    <col min="7186" max="7186" width="6.5703125" style="37" customWidth="1"/>
    <col min="7187" max="7187" width="7.7109375" style="37" customWidth="1"/>
    <col min="7188" max="7188" width="9.28515625" style="37" customWidth="1"/>
    <col min="7189" max="7189" width="8" style="37" customWidth="1"/>
    <col min="7190" max="7190" width="8.28515625" style="37" customWidth="1"/>
    <col min="7191" max="7424" width="9.140625" style="37"/>
    <col min="7425" max="7425" width="5.28515625" style="37" customWidth="1"/>
    <col min="7426" max="7426" width="8.5703125" style="37" customWidth="1"/>
    <col min="7427" max="7427" width="21.5703125" style="37" customWidth="1"/>
    <col min="7428" max="7428" width="8.42578125" style="37" customWidth="1"/>
    <col min="7429" max="7429" width="10.140625" style="37" customWidth="1"/>
    <col min="7430" max="7430" width="12.28515625" style="37" customWidth="1"/>
    <col min="7431" max="7431" width="9.28515625" style="37" customWidth="1"/>
    <col min="7432" max="7432" width="10.7109375" style="37" customWidth="1"/>
    <col min="7433" max="7433" width="5.7109375" style="37" customWidth="1"/>
    <col min="7434" max="7434" width="7.42578125" style="37" customWidth="1"/>
    <col min="7435" max="7435" width="11.5703125" style="37" customWidth="1"/>
    <col min="7436" max="7436" width="12.140625" style="37" customWidth="1"/>
    <col min="7437" max="7437" width="6.42578125" style="37" customWidth="1"/>
    <col min="7438" max="7438" width="10.42578125" style="37" customWidth="1"/>
    <col min="7439" max="7441" width="9.140625" style="37"/>
    <col min="7442" max="7442" width="6.5703125" style="37" customWidth="1"/>
    <col min="7443" max="7443" width="7.7109375" style="37" customWidth="1"/>
    <col min="7444" max="7444" width="9.28515625" style="37" customWidth="1"/>
    <col min="7445" max="7445" width="8" style="37" customWidth="1"/>
    <col min="7446" max="7446" width="8.28515625" style="37" customWidth="1"/>
    <col min="7447" max="7680" width="9.140625" style="37"/>
    <col min="7681" max="7681" width="5.28515625" style="37" customWidth="1"/>
    <col min="7682" max="7682" width="8.5703125" style="37" customWidth="1"/>
    <col min="7683" max="7683" width="21.5703125" style="37" customWidth="1"/>
    <col min="7684" max="7684" width="8.42578125" style="37" customWidth="1"/>
    <col min="7685" max="7685" width="10.140625" style="37" customWidth="1"/>
    <col min="7686" max="7686" width="12.28515625" style="37" customWidth="1"/>
    <col min="7687" max="7687" width="9.28515625" style="37" customWidth="1"/>
    <col min="7688" max="7688" width="10.7109375" style="37" customWidth="1"/>
    <col min="7689" max="7689" width="5.7109375" style="37" customWidth="1"/>
    <col min="7690" max="7690" width="7.42578125" style="37" customWidth="1"/>
    <col min="7691" max="7691" width="11.5703125" style="37" customWidth="1"/>
    <col min="7692" max="7692" width="12.140625" style="37" customWidth="1"/>
    <col min="7693" max="7693" width="6.42578125" style="37" customWidth="1"/>
    <col min="7694" max="7694" width="10.42578125" style="37" customWidth="1"/>
    <col min="7695" max="7697" width="9.140625" style="37"/>
    <col min="7698" max="7698" width="6.5703125" style="37" customWidth="1"/>
    <col min="7699" max="7699" width="7.7109375" style="37" customWidth="1"/>
    <col min="7700" max="7700" width="9.28515625" style="37" customWidth="1"/>
    <col min="7701" max="7701" width="8" style="37" customWidth="1"/>
    <col min="7702" max="7702" width="8.28515625" style="37" customWidth="1"/>
    <col min="7703" max="7936" width="9.140625" style="37"/>
    <col min="7937" max="7937" width="5.28515625" style="37" customWidth="1"/>
    <col min="7938" max="7938" width="8.5703125" style="37" customWidth="1"/>
    <col min="7939" max="7939" width="21.5703125" style="37" customWidth="1"/>
    <col min="7940" max="7940" width="8.42578125" style="37" customWidth="1"/>
    <col min="7941" max="7941" width="10.140625" style="37" customWidth="1"/>
    <col min="7942" max="7942" width="12.28515625" style="37" customWidth="1"/>
    <col min="7943" max="7943" width="9.28515625" style="37" customWidth="1"/>
    <col min="7944" max="7944" width="10.7109375" style="37" customWidth="1"/>
    <col min="7945" max="7945" width="5.7109375" style="37" customWidth="1"/>
    <col min="7946" max="7946" width="7.42578125" style="37" customWidth="1"/>
    <col min="7947" max="7947" width="11.5703125" style="37" customWidth="1"/>
    <col min="7948" max="7948" width="12.140625" style="37" customWidth="1"/>
    <col min="7949" max="7949" width="6.42578125" style="37" customWidth="1"/>
    <col min="7950" max="7950" width="10.42578125" style="37" customWidth="1"/>
    <col min="7951" max="7953" width="9.140625" style="37"/>
    <col min="7954" max="7954" width="6.5703125" style="37" customWidth="1"/>
    <col min="7955" max="7955" width="7.7109375" style="37" customWidth="1"/>
    <col min="7956" max="7956" width="9.28515625" style="37" customWidth="1"/>
    <col min="7957" max="7957" width="8" style="37" customWidth="1"/>
    <col min="7958" max="7958" width="8.28515625" style="37" customWidth="1"/>
    <col min="7959" max="8192" width="9.140625" style="37"/>
    <col min="8193" max="8193" width="5.28515625" style="37" customWidth="1"/>
    <col min="8194" max="8194" width="8.5703125" style="37" customWidth="1"/>
    <col min="8195" max="8195" width="21.5703125" style="37" customWidth="1"/>
    <col min="8196" max="8196" width="8.42578125" style="37" customWidth="1"/>
    <col min="8197" max="8197" width="10.140625" style="37" customWidth="1"/>
    <col min="8198" max="8198" width="12.28515625" style="37" customWidth="1"/>
    <col min="8199" max="8199" width="9.28515625" style="37" customWidth="1"/>
    <col min="8200" max="8200" width="10.7109375" style="37" customWidth="1"/>
    <col min="8201" max="8201" width="5.7109375" style="37" customWidth="1"/>
    <col min="8202" max="8202" width="7.42578125" style="37" customWidth="1"/>
    <col min="8203" max="8203" width="11.5703125" style="37" customWidth="1"/>
    <col min="8204" max="8204" width="12.140625" style="37" customWidth="1"/>
    <col min="8205" max="8205" width="6.42578125" style="37" customWidth="1"/>
    <col min="8206" max="8206" width="10.42578125" style="37" customWidth="1"/>
    <col min="8207" max="8209" width="9.140625" style="37"/>
    <col min="8210" max="8210" width="6.5703125" style="37" customWidth="1"/>
    <col min="8211" max="8211" width="7.7109375" style="37" customWidth="1"/>
    <col min="8212" max="8212" width="9.28515625" style="37" customWidth="1"/>
    <col min="8213" max="8213" width="8" style="37" customWidth="1"/>
    <col min="8214" max="8214" width="8.28515625" style="37" customWidth="1"/>
    <col min="8215" max="8448" width="9.140625" style="37"/>
    <col min="8449" max="8449" width="5.28515625" style="37" customWidth="1"/>
    <col min="8450" max="8450" width="8.5703125" style="37" customWidth="1"/>
    <col min="8451" max="8451" width="21.5703125" style="37" customWidth="1"/>
    <col min="8452" max="8452" width="8.42578125" style="37" customWidth="1"/>
    <col min="8453" max="8453" width="10.140625" style="37" customWidth="1"/>
    <col min="8454" max="8454" width="12.28515625" style="37" customWidth="1"/>
    <col min="8455" max="8455" width="9.28515625" style="37" customWidth="1"/>
    <col min="8456" max="8456" width="10.7109375" style="37" customWidth="1"/>
    <col min="8457" max="8457" width="5.7109375" style="37" customWidth="1"/>
    <col min="8458" max="8458" width="7.42578125" style="37" customWidth="1"/>
    <col min="8459" max="8459" width="11.5703125" style="37" customWidth="1"/>
    <col min="8460" max="8460" width="12.140625" style="37" customWidth="1"/>
    <col min="8461" max="8461" width="6.42578125" style="37" customWidth="1"/>
    <col min="8462" max="8462" width="10.42578125" style="37" customWidth="1"/>
    <col min="8463" max="8465" width="9.140625" style="37"/>
    <col min="8466" max="8466" width="6.5703125" style="37" customWidth="1"/>
    <col min="8467" max="8467" width="7.7109375" style="37" customWidth="1"/>
    <col min="8468" max="8468" width="9.28515625" style="37" customWidth="1"/>
    <col min="8469" max="8469" width="8" style="37" customWidth="1"/>
    <col min="8470" max="8470" width="8.28515625" style="37" customWidth="1"/>
    <col min="8471" max="8704" width="9.140625" style="37"/>
    <col min="8705" max="8705" width="5.28515625" style="37" customWidth="1"/>
    <col min="8706" max="8706" width="8.5703125" style="37" customWidth="1"/>
    <col min="8707" max="8707" width="21.5703125" style="37" customWidth="1"/>
    <col min="8708" max="8708" width="8.42578125" style="37" customWidth="1"/>
    <col min="8709" max="8709" width="10.140625" style="37" customWidth="1"/>
    <col min="8710" max="8710" width="12.28515625" style="37" customWidth="1"/>
    <col min="8711" max="8711" width="9.28515625" style="37" customWidth="1"/>
    <col min="8712" max="8712" width="10.7109375" style="37" customWidth="1"/>
    <col min="8713" max="8713" width="5.7109375" style="37" customWidth="1"/>
    <col min="8714" max="8714" width="7.42578125" style="37" customWidth="1"/>
    <col min="8715" max="8715" width="11.5703125" style="37" customWidth="1"/>
    <col min="8716" max="8716" width="12.140625" style="37" customWidth="1"/>
    <col min="8717" max="8717" width="6.42578125" style="37" customWidth="1"/>
    <col min="8718" max="8718" width="10.42578125" style="37" customWidth="1"/>
    <col min="8719" max="8721" width="9.140625" style="37"/>
    <col min="8722" max="8722" width="6.5703125" style="37" customWidth="1"/>
    <col min="8723" max="8723" width="7.7109375" style="37" customWidth="1"/>
    <col min="8724" max="8724" width="9.28515625" style="37" customWidth="1"/>
    <col min="8725" max="8725" width="8" style="37" customWidth="1"/>
    <col min="8726" max="8726" width="8.28515625" style="37" customWidth="1"/>
    <col min="8727" max="8960" width="9.140625" style="37"/>
    <col min="8961" max="8961" width="5.28515625" style="37" customWidth="1"/>
    <col min="8962" max="8962" width="8.5703125" style="37" customWidth="1"/>
    <col min="8963" max="8963" width="21.5703125" style="37" customWidth="1"/>
    <col min="8964" max="8964" width="8.42578125" style="37" customWidth="1"/>
    <col min="8965" max="8965" width="10.140625" style="37" customWidth="1"/>
    <col min="8966" max="8966" width="12.28515625" style="37" customWidth="1"/>
    <col min="8967" max="8967" width="9.28515625" style="37" customWidth="1"/>
    <col min="8968" max="8968" width="10.7109375" style="37" customWidth="1"/>
    <col min="8969" max="8969" width="5.7109375" style="37" customWidth="1"/>
    <col min="8970" max="8970" width="7.42578125" style="37" customWidth="1"/>
    <col min="8971" max="8971" width="11.5703125" style="37" customWidth="1"/>
    <col min="8972" max="8972" width="12.140625" style="37" customWidth="1"/>
    <col min="8973" max="8973" width="6.42578125" style="37" customWidth="1"/>
    <col min="8974" max="8974" width="10.42578125" style="37" customWidth="1"/>
    <col min="8975" max="8977" width="9.140625" style="37"/>
    <col min="8978" max="8978" width="6.5703125" style="37" customWidth="1"/>
    <col min="8979" max="8979" width="7.7109375" style="37" customWidth="1"/>
    <col min="8980" max="8980" width="9.28515625" style="37" customWidth="1"/>
    <col min="8981" max="8981" width="8" style="37" customWidth="1"/>
    <col min="8982" max="8982" width="8.28515625" style="37" customWidth="1"/>
    <col min="8983" max="9216" width="9.140625" style="37"/>
    <col min="9217" max="9217" width="5.28515625" style="37" customWidth="1"/>
    <col min="9218" max="9218" width="8.5703125" style="37" customWidth="1"/>
    <col min="9219" max="9219" width="21.5703125" style="37" customWidth="1"/>
    <col min="9220" max="9220" width="8.42578125" style="37" customWidth="1"/>
    <col min="9221" max="9221" width="10.140625" style="37" customWidth="1"/>
    <col min="9222" max="9222" width="12.28515625" style="37" customWidth="1"/>
    <col min="9223" max="9223" width="9.28515625" style="37" customWidth="1"/>
    <col min="9224" max="9224" width="10.7109375" style="37" customWidth="1"/>
    <col min="9225" max="9225" width="5.7109375" style="37" customWidth="1"/>
    <col min="9226" max="9226" width="7.42578125" style="37" customWidth="1"/>
    <col min="9227" max="9227" width="11.5703125" style="37" customWidth="1"/>
    <col min="9228" max="9228" width="12.140625" style="37" customWidth="1"/>
    <col min="9229" max="9229" width="6.42578125" style="37" customWidth="1"/>
    <col min="9230" max="9230" width="10.42578125" style="37" customWidth="1"/>
    <col min="9231" max="9233" width="9.140625" style="37"/>
    <col min="9234" max="9234" width="6.5703125" style="37" customWidth="1"/>
    <col min="9235" max="9235" width="7.7109375" style="37" customWidth="1"/>
    <col min="9236" max="9236" width="9.28515625" style="37" customWidth="1"/>
    <col min="9237" max="9237" width="8" style="37" customWidth="1"/>
    <col min="9238" max="9238" width="8.28515625" style="37" customWidth="1"/>
    <col min="9239" max="9472" width="9.140625" style="37"/>
    <col min="9473" max="9473" width="5.28515625" style="37" customWidth="1"/>
    <col min="9474" max="9474" width="8.5703125" style="37" customWidth="1"/>
    <col min="9475" max="9475" width="21.5703125" style="37" customWidth="1"/>
    <col min="9476" max="9476" width="8.42578125" style="37" customWidth="1"/>
    <col min="9477" max="9477" width="10.140625" style="37" customWidth="1"/>
    <col min="9478" max="9478" width="12.28515625" style="37" customWidth="1"/>
    <col min="9479" max="9479" width="9.28515625" style="37" customWidth="1"/>
    <col min="9480" max="9480" width="10.7109375" style="37" customWidth="1"/>
    <col min="9481" max="9481" width="5.7109375" style="37" customWidth="1"/>
    <col min="9482" max="9482" width="7.42578125" style="37" customWidth="1"/>
    <col min="9483" max="9483" width="11.5703125" style="37" customWidth="1"/>
    <col min="9484" max="9484" width="12.140625" style="37" customWidth="1"/>
    <col min="9485" max="9485" width="6.42578125" style="37" customWidth="1"/>
    <col min="9486" max="9486" width="10.42578125" style="37" customWidth="1"/>
    <col min="9487" max="9489" width="9.140625" style="37"/>
    <col min="9490" max="9490" width="6.5703125" style="37" customWidth="1"/>
    <col min="9491" max="9491" width="7.7109375" style="37" customWidth="1"/>
    <col min="9492" max="9492" width="9.28515625" style="37" customWidth="1"/>
    <col min="9493" max="9493" width="8" style="37" customWidth="1"/>
    <col min="9494" max="9494" width="8.28515625" style="37" customWidth="1"/>
    <col min="9495" max="9728" width="9.140625" style="37"/>
    <col min="9729" max="9729" width="5.28515625" style="37" customWidth="1"/>
    <col min="9730" max="9730" width="8.5703125" style="37" customWidth="1"/>
    <col min="9731" max="9731" width="21.5703125" style="37" customWidth="1"/>
    <col min="9732" max="9732" width="8.42578125" style="37" customWidth="1"/>
    <col min="9733" max="9733" width="10.140625" style="37" customWidth="1"/>
    <col min="9734" max="9734" width="12.28515625" style="37" customWidth="1"/>
    <col min="9735" max="9735" width="9.28515625" style="37" customWidth="1"/>
    <col min="9736" max="9736" width="10.7109375" style="37" customWidth="1"/>
    <col min="9737" max="9737" width="5.7109375" style="37" customWidth="1"/>
    <col min="9738" max="9738" width="7.42578125" style="37" customWidth="1"/>
    <col min="9739" max="9739" width="11.5703125" style="37" customWidth="1"/>
    <col min="9740" max="9740" width="12.140625" style="37" customWidth="1"/>
    <col min="9741" max="9741" width="6.42578125" style="37" customWidth="1"/>
    <col min="9742" max="9742" width="10.42578125" style="37" customWidth="1"/>
    <col min="9743" max="9745" width="9.140625" style="37"/>
    <col min="9746" max="9746" width="6.5703125" style="37" customWidth="1"/>
    <col min="9747" max="9747" width="7.7109375" style="37" customWidth="1"/>
    <col min="9748" max="9748" width="9.28515625" style="37" customWidth="1"/>
    <col min="9749" max="9749" width="8" style="37" customWidth="1"/>
    <col min="9750" max="9750" width="8.28515625" style="37" customWidth="1"/>
    <col min="9751" max="9984" width="9.140625" style="37"/>
    <col min="9985" max="9985" width="5.28515625" style="37" customWidth="1"/>
    <col min="9986" max="9986" width="8.5703125" style="37" customWidth="1"/>
    <col min="9987" max="9987" width="21.5703125" style="37" customWidth="1"/>
    <col min="9988" max="9988" width="8.42578125" style="37" customWidth="1"/>
    <col min="9989" max="9989" width="10.140625" style="37" customWidth="1"/>
    <col min="9990" max="9990" width="12.28515625" style="37" customWidth="1"/>
    <col min="9991" max="9991" width="9.28515625" style="37" customWidth="1"/>
    <col min="9992" max="9992" width="10.7109375" style="37" customWidth="1"/>
    <col min="9993" max="9993" width="5.7109375" style="37" customWidth="1"/>
    <col min="9994" max="9994" width="7.42578125" style="37" customWidth="1"/>
    <col min="9995" max="9995" width="11.5703125" style="37" customWidth="1"/>
    <col min="9996" max="9996" width="12.140625" style="37" customWidth="1"/>
    <col min="9997" max="9997" width="6.42578125" style="37" customWidth="1"/>
    <col min="9998" max="9998" width="10.42578125" style="37" customWidth="1"/>
    <col min="9999" max="10001" width="9.140625" style="37"/>
    <col min="10002" max="10002" width="6.5703125" style="37" customWidth="1"/>
    <col min="10003" max="10003" width="7.7109375" style="37" customWidth="1"/>
    <col min="10004" max="10004" width="9.28515625" style="37" customWidth="1"/>
    <col min="10005" max="10005" width="8" style="37" customWidth="1"/>
    <col min="10006" max="10006" width="8.28515625" style="37" customWidth="1"/>
    <col min="10007" max="10240" width="9.140625" style="37"/>
    <col min="10241" max="10241" width="5.28515625" style="37" customWidth="1"/>
    <col min="10242" max="10242" width="8.5703125" style="37" customWidth="1"/>
    <col min="10243" max="10243" width="21.5703125" style="37" customWidth="1"/>
    <col min="10244" max="10244" width="8.42578125" style="37" customWidth="1"/>
    <col min="10245" max="10245" width="10.140625" style="37" customWidth="1"/>
    <col min="10246" max="10246" width="12.28515625" style="37" customWidth="1"/>
    <col min="10247" max="10247" width="9.28515625" style="37" customWidth="1"/>
    <col min="10248" max="10248" width="10.7109375" style="37" customWidth="1"/>
    <col min="10249" max="10249" width="5.7109375" style="37" customWidth="1"/>
    <col min="10250" max="10250" width="7.42578125" style="37" customWidth="1"/>
    <col min="10251" max="10251" width="11.5703125" style="37" customWidth="1"/>
    <col min="10252" max="10252" width="12.140625" style="37" customWidth="1"/>
    <col min="10253" max="10253" width="6.42578125" style="37" customWidth="1"/>
    <col min="10254" max="10254" width="10.42578125" style="37" customWidth="1"/>
    <col min="10255" max="10257" width="9.140625" style="37"/>
    <col min="10258" max="10258" width="6.5703125" style="37" customWidth="1"/>
    <col min="10259" max="10259" width="7.7109375" style="37" customWidth="1"/>
    <col min="10260" max="10260" width="9.28515625" style="37" customWidth="1"/>
    <col min="10261" max="10261" width="8" style="37" customWidth="1"/>
    <col min="10262" max="10262" width="8.28515625" style="37" customWidth="1"/>
    <col min="10263" max="10496" width="9.140625" style="37"/>
    <col min="10497" max="10497" width="5.28515625" style="37" customWidth="1"/>
    <col min="10498" max="10498" width="8.5703125" style="37" customWidth="1"/>
    <col min="10499" max="10499" width="21.5703125" style="37" customWidth="1"/>
    <col min="10500" max="10500" width="8.42578125" style="37" customWidth="1"/>
    <col min="10501" max="10501" width="10.140625" style="37" customWidth="1"/>
    <col min="10502" max="10502" width="12.28515625" style="37" customWidth="1"/>
    <col min="10503" max="10503" width="9.28515625" style="37" customWidth="1"/>
    <col min="10504" max="10504" width="10.7109375" style="37" customWidth="1"/>
    <col min="10505" max="10505" width="5.7109375" style="37" customWidth="1"/>
    <col min="10506" max="10506" width="7.42578125" style="37" customWidth="1"/>
    <col min="10507" max="10507" width="11.5703125" style="37" customWidth="1"/>
    <col min="10508" max="10508" width="12.140625" style="37" customWidth="1"/>
    <col min="10509" max="10509" width="6.42578125" style="37" customWidth="1"/>
    <col min="10510" max="10510" width="10.42578125" style="37" customWidth="1"/>
    <col min="10511" max="10513" width="9.140625" style="37"/>
    <col min="10514" max="10514" width="6.5703125" style="37" customWidth="1"/>
    <col min="10515" max="10515" width="7.7109375" style="37" customWidth="1"/>
    <col min="10516" max="10516" width="9.28515625" style="37" customWidth="1"/>
    <col min="10517" max="10517" width="8" style="37" customWidth="1"/>
    <col min="10518" max="10518" width="8.28515625" style="37" customWidth="1"/>
    <col min="10519" max="10752" width="9.140625" style="37"/>
    <col min="10753" max="10753" width="5.28515625" style="37" customWidth="1"/>
    <col min="10754" max="10754" width="8.5703125" style="37" customWidth="1"/>
    <col min="10755" max="10755" width="21.5703125" style="37" customWidth="1"/>
    <col min="10756" max="10756" width="8.42578125" style="37" customWidth="1"/>
    <col min="10757" max="10757" width="10.140625" style="37" customWidth="1"/>
    <col min="10758" max="10758" width="12.28515625" style="37" customWidth="1"/>
    <col min="10759" max="10759" width="9.28515625" style="37" customWidth="1"/>
    <col min="10760" max="10760" width="10.7109375" style="37" customWidth="1"/>
    <col min="10761" max="10761" width="5.7109375" style="37" customWidth="1"/>
    <col min="10762" max="10762" width="7.42578125" style="37" customWidth="1"/>
    <col min="10763" max="10763" width="11.5703125" style="37" customWidth="1"/>
    <col min="10764" max="10764" width="12.140625" style="37" customWidth="1"/>
    <col min="10765" max="10765" width="6.42578125" style="37" customWidth="1"/>
    <col min="10766" max="10766" width="10.42578125" style="37" customWidth="1"/>
    <col min="10767" max="10769" width="9.140625" style="37"/>
    <col min="10770" max="10770" width="6.5703125" style="37" customWidth="1"/>
    <col min="10771" max="10771" width="7.7109375" style="37" customWidth="1"/>
    <col min="10772" max="10772" width="9.28515625" style="37" customWidth="1"/>
    <col min="10773" max="10773" width="8" style="37" customWidth="1"/>
    <col min="10774" max="10774" width="8.28515625" style="37" customWidth="1"/>
    <col min="10775" max="11008" width="9.140625" style="37"/>
    <col min="11009" max="11009" width="5.28515625" style="37" customWidth="1"/>
    <col min="11010" max="11010" width="8.5703125" style="37" customWidth="1"/>
    <col min="11011" max="11011" width="21.5703125" style="37" customWidth="1"/>
    <col min="11012" max="11012" width="8.42578125" style="37" customWidth="1"/>
    <col min="11013" max="11013" width="10.140625" style="37" customWidth="1"/>
    <col min="11014" max="11014" width="12.28515625" style="37" customWidth="1"/>
    <col min="11015" max="11015" width="9.28515625" style="37" customWidth="1"/>
    <col min="11016" max="11016" width="10.7109375" style="37" customWidth="1"/>
    <col min="11017" max="11017" width="5.7109375" style="37" customWidth="1"/>
    <col min="11018" max="11018" width="7.42578125" style="37" customWidth="1"/>
    <col min="11019" max="11019" width="11.5703125" style="37" customWidth="1"/>
    <col min="11020" max="11020" width="12.140625" style="37" customWidth="1"/>
    <col min="11021" max="11021" width="6.42578125" style="37" customWidth="1"/>
    <col min="11022" max="11022" width="10.42578125" style="37" customWidth="1"/>
    <col min="11023" max="11025" width="9.140625" style="37"/>
    <col min="11026" max="11026" width="6.5703125" style="37" customWidth="1"/>
    <col min="11027" max="11027" width="7.7109375" style="37" customWidth="1"/>
    <col min="11028" max="11028" width="9.28515625" style="37" customWidth="1"/>
    <col min="11029" max="11029" width="8" style="37" customWidth="1"/>
    <col min="11030" max="11030" width="8.28515625" style="37" customWidth="1"/>
    <col min="11031" max="11264" width="9.140625" style="37"/>
    <col min="11265" max="11265" width="5.28515625" style="37" customWidth="1"/>
    <col min="11266" max="11266" width="8.5703125" style="37" customWidth="1"/>
    <col min="11267" max="11267" width="21.5703125" style="37" customWidth="1"/>
    <col min="11268" max="11268" width="8.42578125" style="37" customWidth="1"/>
    <col min="11269" max="11269" width="10.140625" style="37" customWidth="1"/>
    <col min="11270" max="11270" width="12.28515625" style="37" customWidth="1"/>
    <col min="11271" max="11271" width="9.28515625" style="37" customWidth="1"/>
    <col min="11272" max="11272" width="10.7109375" style="37" customWidth="1"/>
    <col min="11273" max="11273" width="5.7109375" style="37" customWidth="1"/>
    <col min="11274" max="11274" width="7.42578125" style="37" customWidth="1"/>
    <col min="11275" max="11275" width="11.5703125" style="37" customWidth="1"/>
    <col min="11276" max="11276" width="12.140625" style="37" customWidth="1"/>
    <col min="11277" max="11277" width="6.42578125" style="37" customWidth="1"/>
    <col min="11278" max="11278" width="10.42578125" style="37" customWidth="1"/>
    <col min="11279" max="11281" width="9.140625" style="37"/>
    <col min="11282" max="11282" width="6.5703125" style="37" customWidth="1"/>
    <col min="11283" max="11283" width="7.7109375" style="37" customWidth="1"/>
    <col min="11284" max="11284" width="9.28515625" style="37" customWidth="1"/>
    <col min="11285" max="11285" width="8" style="37" customWidth="1"/>
    <col min="11286" max="11286" width="8.28515625" style="37" customWidth="1"/>
    <col min="11287" max="11520" width="9.140625" style="37"/>
    <col min="11521" max="11521" width="5.28515625" style="37" customWidth="1"/>
    <col min="11522" max="11522" width="8.5703125" style="37" customWidth="1"/>
    <col min="11523" max="11523" width="21.5703125" style="37" customWidth="1"/>
    <col min="11524" max="11524" width="8.42578125" style="37" customWidth="1"/>
    <col min="11525" max="11525" width="10.140625" style="37" customWidth="1"/>
    <col min="11526" max="11526" width="12.28515625" style="37" customWidth="1"/>
    <col min="11527" max="11527" width="9.28515625" style="37" customWidth="1"/>
    <col min="11528" max="11528" width="10.7109375" style="37" customWidth="1"/>
    <col min="11529" max="11529" width="5.7109375" style="37" customWidth="1"/>
    <col min="11530" max="11530" width="7.42578125" style="37" customWidth="1"/>
    <col min="11531" max="11531" width="11.5703125" style="37" customWidth="1"/>
    <col min="11532" max="11532" width="12.140625" style="37" customWidth="1"/>
    <col min="11533" max="11533" width="6.42578125" style="37" customWidth="1"/>
    <col min="11534" max="11534" width="10.42578125" style="37" customWidth="1"/>
    <col min="11535" max="11537" width="9.140625" style="37"/>
    <col min="11538" max="11538" width="6.5703125" style="37" customWidth="1"/>
    <col min="11539" max="11539" width="7.7109375" style="37" customWidth="1"/>
    <col min="11540" max="11540" width="9.28515625" style="37" customWidth="1"/>
    <col min="11541" max="11541" width="8" style="37" customWidth="1"/>
    <col min="11542" max="11542" width="8.28515625" style="37" customWidth="1"/>
    <col min="11543" max="11776" width="9.140625" style="37"/>
    <col min="11777" max="11777" width="5.28515625" style="37" customWidth="1"/>
    <col min="11778" max="11778" width="8.5703125" style="37" customWidth="1"/>
    <col min="11779" max="11779" width="21.5703125" style="37" customWidth="1"/>
    <col min="11780" max="11780" width="8.42578125" style="37" customWidth="1"/>
    <col min="11781" max="11781" width="10.140625" style="37" customWidth="1"/>
    <col min="11782" max="11782" width="12.28515625" style="37" customWidth="1"/>
    <col min="11783" max="11783" width="9.28515625" style="37" customWidth="1"/>
    <col min="11784" max="11784" width="10.7109375" style="37" customWidth="1"/>
    <col min="11785" max="11785" width="5.7109375" style="37" customWidth="1"/>
    <col min="11786" max="11786" width="7.42578125" style="37" customWidth="1"/>
    <col min="11787" max="11787" width="11.5703125" style="37" customWidth="1"/>
    <col min="11788" max="11788" width="12.140625" style="37" customWidth="1"/>
    <col min="11789" max="11789" width="6.42578125" style="37" customWidth="1"/>
    <col min="11790" max="11790" width="10.42578125" style="37" customWidth="1"/>
    <col min="11791" max="11793" width="9.140625" style="37"/>
    <col min="11794" max="11794" width="6.5703125" style="37" customWidth="1"/>
    <col min="11795" max="11795" width="7.7109375" style="37" customWidth="1"/>
    <col min="11796" max="11796" width="9.28515625" style="37" customWidth="1"/>
    <col min="11797" max="11797" width="8" style="37" customWidth="1"/>
    <col min="11798" max="11798" width="8.28515625" style="37" customWidth="1"/>
    <col min="11799" max="12032" width="9.140625" style="37"/>
    <col min="12033" max="12033" width="5.28515625" style="37" customWidth="1"/>
    <col min="12034" max="12034" width="8.5703125" style="37" customWidth="1"/>
    <col min="12035" max="12035" width="21.5703125" style="37" customWidth="1"/>
    <col min="12036" max="12036" width="8.42578125" style="37" customWidth="1"/>
    <col min="12037" max="12037" width="10.140625" style="37" customWidth="1"/>
    <col min="12038" max="12038" width="12.28515625" style="37" customWidth="1"/>
    <col min="12039" max="12039" width="9.28515625" style="37" customWidth="1"/>
    <col min="12040" max="12040" width="10.7109375" style="37" customWidth="1"/>
    <col min="12041" max="12041" width="5.7109375" style="37" customWidth="1"/>
    <col min="12042" max="12042" width="7.42578125" style="37" customWidth="1"/>
    <col min="12043" max="12043" width="11.5703125" style="37" customWidth="1"/>
    <col min="12044" max="12044" width="12.140625" style="37" customWidth="1"/>
    <col min="12045" max="12045" width="6.42578125" style="37" customWidth="1"/>
    <col min="12046" max="12046" width="10.42578125" style="37" customWidth="1"/>
    <col min="12047" max="12049" width="9.140625" style="37"/>
    <col min="12050" max="12050" width="6.5703125" style="37" customWidth="1"/>
    <col min="12051" max="12051" width="7.7109375" style="37" customWidth="1"/>
    <col min="12052" max="12052" width="9.28515625" style="37" customWidth="1"/>
    <col min="12053" max="12053" width="8" style="37" customWidth="1"/>
    <col min="12054" max="12054" width="8.28515625" style="37" customWidth="1"/>
    <col min="12055" max="12288" width="9.140625" style="37"/>
    <col min="12289" max="12289" width="5.28515625" style="37" customWidth="1"/>
    <col min="12290" max="12290" width="8.5703125" style="37" customWidth="1"/>
    <col min="12291" max="12291" width="21.5703125" style="37" customWidth="1"/>
    <col min="12292" max="12292" width="8.42578125" style="37" customWidth="1"/>
    <col min="12293" max="12293" width="10.140625" style="37" customWidth="1"/>
    <col min="12294" max="12294" width="12.28515625" style="37" customWidth="1"/>
    <col min="12295" max="12295" width="9.28515625" style="37" customWidth="1"/>
    <col min="12296" max="12296" width="10.7109375" style="37" customWidth="1"/>
    <col min="12297" max="12297" width="5.7109375" style="37" customWidth="1"/>
    <col min="12298" max="12298" width="7.42578125" style="37" customWidth="1"/>
    <col min="12299" max="12299" width="11.5703125" style="37" customWidth="1"/>
    <col min="12300" max="12300" width="12.140625" style="37" customWidth="1"/>
    <col min="12301" max="12301" width="6.42578125" style="37" customWidth="1"/>
    <col min="12302" max="12302" width="10.42578125" style="37" customWidth="1"/>
    <col min="12303" max="12305" width="9.140625" style="37"/>
    <col min="12306" max="12306" width="6.5703125" style="37" customWidth="1"/>
    <col min="12307" max="12307" width="7.7109375" style="37" customWidth="1"/>
    <col min="12308" max="12308" width="9.28515625" style="37" customWidth="1"/>
    <col min="12309" max="12309" width="8" style="37" customWidth="1"/>
    <col min="12310" max="12310" width="8.28515625" style="37" customWidth="1"/>
    <col min="12311" max="12544" width="9.140625" style="37"/>
    <col min="12545" max="12545" width="5.28515625" style="37" customWidth="1"/>
    <col min="12546" max="12546" width="8.5703125" style="37" customWidth="1"/>
    <col min="12547" max="12547" width="21.5703125" style="37" customWidth="1"/>
    <col min="12548" max="12548" width="8.42578125" style="37" customWidth="1"/>
    <col min="12549" max="12549" width="10.140625" style="37" customWidth="1"/>
    <col min="12550" max="12550" width="12.28515625" style="37" customWidth="1"/>
    <col min="12551" max="12551" width="9.28515625" style="37" customWidth="1"/>
    <col min="12552" max="12552" width="10.7109375" style="37" customWidth="1"/>
    <col min="12553" max="12553" width="5.7109375" style="37" customWidth="1"/>
    <col min="12554" max="12554" width="7.42578125" style="37" customWidth="1"/>
    <col min="12555" max="12555" width="11.5703125" style="37" customWidth="1"/>
    <col min="12556" max="12556" width="12.140625" style="37" customWidth="1"/>
    <col min="12557" max="12557" width="6.42578125" style="37" customWidth="1"/>
    <col min="12558" max="12558" width="10.42578125" style="37" customWidth="1"/>
    <col min="12559" max="12561" width="9.140625" style="37"/>
    <col min="12562" max="12562" width="6.5703125" style="37" customWidth="1"/>
    <col min="12563" max="12563" width="7.7109375" style="37" customWidth="1"/>
    <col min="12564" max="12564" width="9.28515625" style="37" customWidth="1"/>
    <col min="12565" max="12565" width="8" style="37" customWidth="1"/>
    <col min="12566" max="12566" width="8.28515625" style="37" customWidth="1"/>
    <col min="12567" max="12800" width="9.140625" style="37"/>
    <col min="12801" max="12801" width="5.28515625" style="37" customWidth="1"/>
    <col min="12802" max="12802" width="8.5703125" style="37" customWidth="1"/>
    <col min="12803" max="12803" width="21.5703125" style="37" customWidth="1"/>
    <col min="12804" max="12804" width="8.42578125" style="37" customWidth="1"/>
    <col min="12805" max="12805" width="10.140625" style="37" customWidth="1"/>
    <col min="12806" max="12806" width="12.28515625" style="37" customWidth="1"/>
    <col min="12807" max="12807" width="9.28515625" style="37" customWidth="1"/>
    <col min="12808" max="12808" width="10.7109375" style="37" customWidth="1"/>
    <col min="12809" max="12809" width="5.7109375" style="37" customWidth="1"/>
    <col min="12810" max="12810" width="7.42578125" style="37" customWidth="1"/>
    <col min="12811" max="12811" width="11.5703125" style="37" customWidth="1"/>
    <col min="12812" max="12812" width="12.140625" style="37" customWidth="1"/>
    <col min="12813" max="12813" width="6.42578125" style="37" customWidth="1"/>
    <col min="12814" max="12814" width="10.42578125" style="37" customWidth="1"/>
    <col min="12815" max="12817" width="9.140625" style="37"/>
    <col min="12818" max="12818" width="6.5703125" style="37" customWidth="1"/>
    <col min="12819" max="12819" width="7.7109375" style="37" customWidth="1"/>
    <col min="12820" max="12820" width="9.28515625" style="37" customWidth="1"/>
    <col min="12821" max="12821" width="8" style="37" customWidth="1"/>
    <col min="12822" max="12822" width="8.28515625" style="37" customWidth="1"/>
    <col min="12823" max="13056" width="9.140625" style="37"/>
    <col min="13057" max="13057" width="5.28515625" style="37" customWidth="1"/>
    <col min="13058" max="13058" width="8.5703125" style="37" customWidth="1"/>
    <col min="13059" max="13059" width="21.5703125" style="37" customWidth="1"/>
    <col min="13060" max="13060" width="8.42578125" style="37" customWidth="1"/>
    <col min="13061" max="13061" width="10.140625" style="37" customWidth="1"/>
    <col min="13062" max="13062" width="12.28515625" style="37" customWidth="1"/>
    <col min="13063" max="13063" width="9.28515625" style="37" customWidth="1"/>
    <col min="13064" max="13064" width="10.7109375" style="37" customWidth="1"/>
    <col min="13065" max="13065" width="5.7109375" style="37" customWidth="1"/>
    <col min="13066" max="13066" width="7.42578125" style="37" customWidth="1"/>
    <col min="13067" max="13067" width="11.5703125" style="37" customWidth="1"/>
    <col min="13068" max="13068" width="12.140625" style="37" customWidth="1"/>
    <col min="13069" max="13069" width="6.42578125" style="37" customWidth="1"/>
    <col min="13070" max="13070" width="10.42578125" style="37" customWidth="1"/>
    <col min="13071" max="13073" width="9.140625" style="37"/>
    <col min="13074" max="13074" width="6.5703125" style="37" customWidth="1"/>
    <col min="13075" max="13075" width="7.7109375" style="37" customWidth="1"/>
    <col min="13076" max="13076" width="9.28515625" style="37" customWidth="1"/>
    <col min="13077" max="13077" width="8" style="37" customWidth="1"/>
    <col min="13078" max="13078" width="8.28515625" style="37" customWidth="1"/>
    <col min="13079" max="13312" width="9.140625" style="37"/>
    <col min="13313" max="13313" width="5.28515625" style="37" customWidth="1"/>
    <col min="13314" max="13314" width="8.5703125" style="37" customWidth="1"/>
    <col min="13315" max="13315" width="21.5703125" style="37" customWidth="1"/>
    <col min="13316" max="13316" width="8.42578125" style="37" customWidth="1"/>
    <col min="13317" max="13317" width="10.140625" style="37" customWidth="1"/>
    <col min="13318" max="13318" width="12.28515625" style="37" customWidth="1"/>
    <col min="13319" max="13319" width="9.28515625" style="37" customWidth="1"/>
    <col min="13320" max="13320" width="10.7109375" style="37" customWidth="1"/>
    <col min="13321" max="13321" width="5.7109375" style="37" customWidth="1"/>
    <col min="13322" max="13322" width="7.42578125" style="37" customWidth="1"/>
    <col min="13323" max="13323" width="11.5703125" style="37" customWidth="1"/>
    <col min="13324" max="13324" width="12.140625" style="37" customWidth="1"/>
    <col min="13325" max="13325" width="6.42578125" style="37" customWidth="1"/>
    <col min="13326" max="13326" width="10.42578125" style="37" customWidth="1"/>
    <col min="13327" max="13329" width="9.140625" style="37"/>
    <col min="13330" max="13330" width="6.5703125" style="37" customWidth="1"/>
    <col min="13331" max="13331" width="7.7109375" style="37" customWidth="1"/>
    <col min="13332" max="13332" width="9.28515625" style="37" customWidth="1"/>
    <col min="13333" max="13333" width="8" style="37" customWidth="1"/>
    <col min="13334" max="13334" width="8.28515625" style="37" customWidth="1"/>
    <col min="13335" max="13568" width="9.140625" style="37"/>
    <col min="13569" max="13569" width="5.28515625" style="37" customWidth="1"/>
    <col min="13570" max="13570" width="8.5703125" style="37" customWidth="1"/>
    <col min="13571" max="13571" width="21.5703125" style="37" customWidth="1"/>
    <col min="13572" max="13572" width="8.42578125" style="37" customWidth="1"/>
    <col min="13573" max="13573" width="10.140625" style="37" customWidth="1"/>
    <col min="13574" max="13574" width="12.28515625" style="37" customWidth="1"/>
    <col min="13575" max="13575" width="9.28515625" style="37" customWidth="1"/>
    <col min="13576" max="13576" width="10.7109375" style="37" customWidth="1"/>
    <col min="13577" max="13577" width="5.7109375" style="37" customWidth="1"/>
    <col min="13578" max="13578" width="7.42578125" style="37" customWidth="1"/>
    <col min="13579" max="13579" width="11.5703125" style="37" customWidth="1"/>
    <col min="13580" max="13580" width="12.140625" style="37" customWidth="1"/>
    <col min="13581" max="13581" width="6.42578125" style="37" customWidth="1"/>
    <col min="13582" max="13582" width="10.42578125" style="37" customWidth="1"/>
    <col min="13583" max="13585" width="9.140625" style="37"/>
    <col min="13586" max="13586" width="6.5703125" style="37" customWidth="1"/>
    <col min="13587" max="13587" width="7.7109375" style="37" customWidth="1"/>
    <col min="13588" max="13588" width="9.28515625" style="37" customWidth="1"/>
    <col min="13589" max="13589" width="8" style="37" customWidth="1"/>
    <col min="13590" max="13590" width="8.28515625" style="37" customWidth="1"/>
    <col min="13591" max="13824" width="9.140625" style="37"/>
    <col min="13825" max="13825" width="5.28515625" style="37" customWidth="1"/>
    <col min="13826" max="13826" width="8.5703125" style="37" customWidth="1"/>
    <col min="13827" max="13827" width="21.5703125" style="37" customWidth="1"/>
    <col min="13828" max="13828" width="8.42578125" style="37" customWidth="1"/>
    <col min="13829" max="13829" width="10.140625" style="37" customWidth="1"/>
    <col min="13830" max="13830" width="12.28515625" style="37" customWidth="1"/>
    <col min="13831" max="13831" width="9.28515625" style="37" customWidth="1"/>
    <col min="13832" max="13832" width="10.7109375" style="37" customWidth="1"/>
    <col min="13833" max="13833" width="5.7109375" style="37" customWidth="1"/>
    <col min="13834" max="13834" width="7.42578125" style="37" customWidth="1"/>
    <col min="13835" max="13835" width="11.5703125" style="37" customWidth="1"/>
    <col min="13836" max="13836" width="12.140625" style="37" customWidth="1"/>
    <col min="13837" max="13837" width="6.42578125" style="37" customWidth="1"/>
    <col min="13838" max="13838" width="10.42578125" style="37" customWidth="1"/>
    <col min="13839" max="13841" width="9.140625" style="37"/>
    <col min="13842" max="13842" width="6.5703125" style="37" customWidth="1"/>
    <col min="13843" max="13843" width="7.7109375" style="37" customWidth="1"/>
    <col min="13844" max="13844" width="9.28515625" style="37" customWidth="1"/>
    <col min="13845" max="13845" width="8" style="37" customWidth="1"/>
    <col min="13846" max="13846" width="8.28515625" style="37" customWidth="1"/>
    <col min="13847" max="14080" width="9.140625" style="37"/>
    <col min="14081" max="14081" width="5.28515625" style="37" customWidth="1"/>
    <col min="14082" max="14082" width="8.5703125" style="37" customWidth="1"/>
    <col min="14083" max="14083" width="21.5703125" style="37" customWidth="1"/>
    <col min="14084" max="14084" width="8.42578125" style="37" customWidth="1"/>
    <col min="14085" max="14085" width="10.140625" style="37" customWidth="1"/>
    <col min="14086" max="14086" width="12.28515625" style="37" customWidth="1"/>
    <col min="14087" max="14087" width="9.28515625" style="37" customWidth="1"/>
    <col min="14088" max="14088" width="10.7109375" style="37" customWidth="1"/>
    <col min="14089" max="14089" width="5.7109375" style="37" customWidth="1"/>
    <col min="14090" max="14090" width="7.42578125" style="37" customWidth="1"/>
    <col min="14091" max="14091" width="11.5703125" style="37" customWidth="1"/>
    <col min="14092" max="14092" width="12.140625" style="37" customWidth="1"/>
    <col min="14093" max="14093" width="6.42578125" style="37" customWidth="1"/>
    <col min="14094" max="14094" width="10.42578125" style="37" customWidth="1"/>
    <col min="14095" max="14097" width="9.140625" style="37"/>
    <col min="14098" max="14098" width="6.5703125" style="37" customWidth="1"/>
    <col min="14099" max="14099" width="7.7109375" style="37" customWidth="1"/>
    <col min="14100" max="14100" width="9.28515625" style="37" customWidth="1"/>
    <col min="14101" max="14101" width="8" style="37" customWidth="1"/>
    <col min="14102" max="14102" width="8.28515625" style="37" customWidth="1"/>
    <col min="14103" max="14336" width="9.140625" style="37"/>
    <col min="14337" max="14337" width="5.28515625" style="37" customWidth="1"/>
    <col min="14338" max="14338" width="8.5703125" style="37" customWidth="1"/>
    <col min="14339" max="14339" width="21.5703125" style="37" customWidth="1"/>
    <col min="14340" max="14340" width="8.42578125" style="37" customWidth="1"/>
    <col min="14341" max="14341" width="10.140625" style="37" customWidth="1"/>
    <col min="14342" max="14342" width="12.28515625" style="37" customWidth="1"/>
    <col min="14343" max="14343" width="9.28515625" style="37" customWidth="1"/>
    <col min="14344" max="14344" width="10.7109375" style="37" customWidth="1"/>
    <col min="14345" max="14345" width="5.7109375" style="37" customWidth="1"/>
    <col min="14346" max="14346" width="7.42578125" style="37" customWidth="1"/>
    <col min="14347" max="14347" width="11.5703125" style="37" customWidth="1"/>
    <col min="14348" max="14348" width="12.140625" style="37" customWidth="1"/>
    <col min="14349" max="14349" width="6.42578125" style="37" customWidth="1"/>
    <col min="14350" max="14350" width="10.42578125" style="37" customWidth="1"/>
    <col min="14351" max="14353" width="9.140625" style="37"/>
    <col min="14354" max="14354" width="6.5703125" style="37" customWidth="1"/>
    <col min="14355" max="14355" width="7.7109375" style="37" customWidth="1"/>
    <col min="14356" max="14356" width="9.28515625" style="37" customWidth="1"/>
    <col min="14357" max="14357" width="8" style="37" customWidth="1"/>
    <col min="14358" max="14358" width="8.28515625" style="37" customWidth="1"/>
    <col min="14359" max="14592" width="9.140625" style="37"/>
    <col min="14593" max="14593" width="5.28515625" style="37" customWidth="1"/>
    <col min="14594" max="14594" width="8.5703125" style="37" customWidth="1"/>
    <col min="14595" max="14595" width="21.5703125" style="37" customWidth="1"/>
    <col min="14596" max="14596" width="8.42578125" style="37" customWidth="1"/>
    <col min="14597" max="14597" width="10.140625" style="37" customWidth="1"/>
    <col min="14598" max="14598" width="12.28515625" style="37" customWidth="1"/>
    <col min="14599" max="14599" width="9.28515625" style="37" customWidth="1"/>
    <col min="14600" max="14600" width="10.7109375" style="37" customWidth="1"/>
    <col min="14601" max="14601" width="5.7109375" style="37" customWidth="1"/>
    <col min="14602" max="14602" width="7.42578125" style="37" customWidth="1"/>
    <col min="14603" max="14603" width="11.5703125" style="37" customWidth="1"/>
    <col min="14604" max="14604" width="12.140625" style="37" customWidth="1"/>
    <col min="14605" max="14605" width="6.42578125" style="37" customWidth="1"/>
    <col min="14606" max="14606" width="10.42578125" style="37" customWidth="1"/>
    <col min="14607" max="14609" width="9.140625" style="37"/>
    <col min="14610" max="14610" width="6.5703125" style="37" customWidth="1"/>
    <col min="14611" max="14611" width="7.7109375" style="37" customWidth="1"/>
    <col min="14612" max="14612" width="9.28515625" style="37" customWidth="1"/>
    <col min="14613" max="14613" width="8" style="37" customWidth="1"/>
    <col min="14614" max="14614" width="8.28515625" style="37" customWidth="1"/>
    <col min="14615" max="14848" width="9.140625" style="37"/>
    <col min="14849" max="14849" width="5.28515625" style="37" customWidth="1"/>
    <col min="14850" max="14850" width="8.5703125" style="37" customWidth="1"/>
    <col min="14851" max="14851" width="21.5703125" style="37" customWidth="1"/>
    <col min="14852" max="14852" width="8.42578125" style="37" customWidth="1"/>
    <col min="14853" max="14853" width="10.140625" style="37" customWidth="1"/>
    <col min="14854" max="14854" width="12.28515625" style="37" customWidth="1"/>
    <col min="14855" max="14855" width="9.28515625" style="37" customWidth="1"/>
    <col min="14856" max="14856" width="10.7109375" style="37" customWidth="1"/>
    <col min="14857" max="14857" width="5.7109375" style="37" customWidth="1"/>
    <col min="14858" max="14858" width="7.42578125" style="37" customWidth="1"/>
    <col min="14859" max="14859" width="11.5703125" style="37" customWidth="1"/>
    <col min="14860" max="14860" width="12.140625" style="37" customWidth="1"/>
    <col min="14861" max="14861" width="6.42578125" style="37" customWidth="1"/>
    <col min="14862" max="14862" width="10.42578125" style="37" customWidth="1"/>
    <col min="14863" max="14865" width="9.140625" style="37"/>
    <col min="14866" max="14866" width="6.5703125" style="37" customWidth="1"/>
    <col min="14867" max="14867" width="7.7109375" style="37" customWidth="1"/>
    <col min="14868" max="14868" width="9.28515625" style="37" customWidth="1"/>
    <col min="14869" max="14869" width="8" style="37" customWidth="1"/>
    <col min="14870" max="14870" width="8.28515625" style="37" customWidth="1"/>
    <col min="14871" max="15104" width="9.140625" style="37"/>
    <col min="15105" max="15105" width="5.28515625" style="37" customWidth="1"/>
    <col min="15106" max="15106" width="8.5703125" style="37" customWidth="1"/>
    <col min="15107" max="15107" width="21.5703125" style="37" customWidth="1"/>
    <col min="15108" max="15108" width="8.42578125" style="37" customWidth="1"/>
    <col min="15109" max="15109" width="10.140625" style="37" customWidth="1"/>
    <col min="15110" max="15110" width="12.28515625" style="37" customWidth="1"/>
    <col min="15111" max="15111" width="9.28515625" style="37" customWidth="1"/>
    <col min="15112" max="15112" width="10.7109375" style="37" customWidth="1"/>
    <col min="15113" max="15113" width="5.7109375" style="37" customWidth="1"/>
    <col min="15114" max="15114" width="7.42578125" style="37" customWidth="1"/>
    <col min="15115" max="15115" width="11.5703125" style="37" customWidth="1"/>
    <col min="15116" max="15116" width="12.140625" style="37" customWidth="1"/>
    <col min="15117" max="15117" width="6.42578125" style="37" customWidth="1"/>
    <col min="15118" max="15118" width="10.42578125" style="37" customWidth="1"/>
    <col min="15119" max="15121" width="9.140625" style="37"/>
    <col min="15122" max="15122" width="6.5703125" style="37" customWidth="1"/>
    <col min="15123" max="15123" width="7.7109375" style="37" customWidth="1"/>
    <col min="15124" max="15124" width="9.28515625" style="37" customWidth="1"/>
    <col min="15125" max="15125" width="8" style="37" customWidth="1"/>
    <col min="15126" max="15126" width="8.28515625" style="37" customWidth="1"/>
    <col min="15127" max="15360" width="9.140625" style="37"/>
    <col min="15361" max="15361" width="5.28515625" style="37" customWidth="1"/>
    <col min="15362" max="15362" width="8.5703125" style="37" customWidth="1"/>
    <col min="15363" max="15363" width="21.5703125" style="37" customWidth="1"/>
    <col min="15364" max="15364" width="8.42578125" style="37" customWidth="1"/>
    <col min="15365" max="15365" width="10.140625" style="37" customWidth="1"/>
    <col min="15366" max="15366" width="12.28515625" style="37" customWidth="1"/>
    <col min="15367" max="15367" width="9.28515625" style="37" customWidth="1"/>
    <col min="15368" max="15368" width="10.7109375" style="37" customWidth="1"/>
    <col min="15369" max="15369" width="5.7109375" style="37" customWidth="1"/>
    <col min="15370" max="15370" width="7.42578125" style="37" customWidth="1"/>
    <col min="15371" max="15371" width="11.5703125" style="37" customWidth="1"/>
    <col min="15372" max="15372" width="12.140625" style="37" customWidth="1"/>
    <col min="15373" max="15373" width="6.42578125" style="37" customWidth="1"/>
    <col min="15374" max="15374" width="10.42578125" style="37" customWidth="1"/>
    <col min="15375" max="15377" width="9.140625" style="37"/>
    <col min="15378" max="15378" width="6.5703125" style="37" customWidth="1"/>
    <col min="15379" max="15379" width="7.7109375" style="37" customWidth="1"/>
    <col min="15380" max="15380" width="9.28515625" style="37" customWidth="1"/>
    <col min="15381" max="15381" width="8" style="37" customWidth="1"/>
    <col min="15382" max="15382" width="8.28515625" style="37" customWidth="1"/>
    <col min="15383" max="15616" width="9.140625" style="37"/>
    <col min="15617" max="15617" width="5.28515625" style="37" customWidth="1"/>
    <col min="15618" max="15618" width="8.5703125" style="37" customWidth="1"/>
    <col min="15619" max="15619" width="21.5703125" style="37" customWidth="1"/>
    <col min="15620" max="15620" width="8.42578125" style="37" customWidth="1"/>
    <col min="15621" max="15621" width="10.140625" style="37" customWidth="1"/>
    <col min="15622" max="15622" width="12.28515625" style="37" customWidth="1"/>
    <col min="15623" max="15623" width="9.28515625" style="37" customWidth="1"/>
    <col min="15624" max="15624" width="10.7109375" style="37" customWidth="1"/>
    <col min="15625" max="15625" width="5.7109375" style="37" customWidth="1"/>
    <col min="15626" max="15626" width="7.42578125" style="37" customWidth="1"/>
    <col min="15627" max="15627" width="11.5703125" style="37" customWidth="1"/>
    <col min="15628" max="15628" width="12.140625" style="37" customWidth="1"/>
    <col min="15629" max="15629" width="6.42578125" style="37" customWidth="1"/>
    <col min="15630" max="15630" width="10.42578125" style="37" customWidth="1"/>
    <col min="15631" max="15633" width="9.140625" style="37"/>
    <col min="15634" max="15634" width="6.5703125" style="37" customWidth="1"/>
    <col min="15635" max="15635" width="7.7109375" style="37" customWidth="1"/>
    <col min="15636" max="15636" width="9.28515625" style="37" customWidth="1"/>
    <col min="15637" max="15637" width="8" style="37" customWidth="1"/>
    <col min="15638" max="15638" width="8.28515625" style="37" customWidth="1"/>
    <col min="15639" max="15872" width="9.140625" style="37"/>
    <col min="15873" max="15873" width="5.28515625" style="37" customWidth="1"/>
    <col min="15874" max="15874" width="8.5703125" style="37" customWidth="1"/>
    <col min="15875" max="15875" width="21.5703125" style="37" customWidth="1"/>
    <col min="15876" max="15876" width="8.42578125" style="37" customWidth="1"/>
    <col min="15877" max="15877" width="10.140625" style="37" customWidth="1"/>
    <col min="15878" max="15878" width="12.28515625" style="37" customWidth="1"/>
    <col min="15879" max="15879" width="9.28515625" style="37" customWidth="1"/>
    <col min="15880" max="15880" width="10.7109375" style="37" customWidth="1"/>
    <col min="15881" max="15881" width="5.7109375" style="37" customWidth="1"/>
    <col min="15882" max="15882" width="7.42578125" style="37" customWidth="1"/>
    <col min="15883" max="15883" width="11.5703125" style="37" customWidth="1"/>
    <col min="15884" max="15884" width="12.140625" style="37" customWidth="1"/>
    <col min="15885" max="15885" width="6.42578125" style="37" customWidth="1"/>
    <col min="15886" max="15886" width="10.42578125" style="37" customWidth="1"/>
    <col min="15887" max="15889" width="9.140625" style="37"/>
    <col min="15890" max="15890" width="6.5703125" style="37" customWidth="1"/>
    <col min="15891" max="15891" width="7.7109375" style="37" customWidth="1"/>
    <col min="15892" max="15892" width="9.28515625" style="37" customWidth="1"/>
    <col min="15893" max="15893" width="8" style="37" customWidth="1"/>
    <col min="15894" max="15894" width="8.28515625" style="37" customWidth="1"/>
    <col min="15895" max="16128" width="9.140625" style="37"/>
    <col min="16129" max="16129" width="5.28515625" style="37" customWidth="1"/>
    <col min="16130" max="16130" width="8.5703125" style="37" customWidth="1"/>
    <col min="16131" max="16131" width="21.5703125" style="37" customWidth="1"/>
    <col min="16132" max="16132" width="8.42578125" style="37" customWidth="1"/>
    <col min="16133" max="16133" width="10.140625" style="37" customWidth="1"/>
    <col min="16134" max="16134" width="12.28515625" style="37" customWidth="1"/>
    <col min="16135" max="16135" width="9.28515625" style="37" customWidth="1"/>
    <col min="16136" max="16136" width="10.7109375" style="37" customWidth="1"/>
    <col min="16137" max="16137" width="5.7109375" style="37" customWidth="1"/>
    <col min="16138" max="16138" width="7.42578125" style="37" customWidth="1"/>
    <col min="16139" max="16139" width="11.5703125" style="37" customWidth="1"/>
    <col min="16140" max="16140" width="12.140625" style="37" customWidth="1"/>
    <col min="16141" max="16141" width="6.42578125" style="37" customWidth="1"/>
    <col min="16142" max="16142" width="10.42578125" style="37" customWidth="1"/>
    <col min="16143" max="16145" width="9.140625" style="37"/>
    <col min="16146" max="16146" width="6.5703125" style="37" customWidth="1"/>
    <col min="16147" max="16147" width="7.7109375" style="37" customWidth="1"/>
    <col min="16148" max="16148" width="9.28515625" style="37" customWidth="1"/>
    <col min="16149" max="16149" width="8" style="37" customWidth="1"/>
    <col min="16150" max="16150" width="8.28515625" style="37" customWidth="1"/>
    <col min="16151" max="16384" width="9.140625" style="37"/>
  </cols>
  <sheetData>
    <row r="1" spans="1:11" s="60" customFormat="1" ht="12.75" customHeight="1">
      <c r="A1" s="355" t="s">
        <v>152</v>
      </c>
      <c r="B1" s="355"/>
      <c r="C1" s="371">
        <f>'Ponudbeni list'!C8</f>
        <v>0</v>
      </c>
      <c r="D1" s="371"/>
      <c r="E1" s="371"/>
      <c r="F1" s="371"/>
      <c r="G1" s="371"/>
      <c r="H1" s="371"/>
      <c r="I1" s="58"/>
      <c r="J1" s="362" t="s">
        <v>160</v>
      </c>
      <c r="K1" s="59"/>
    </row>
    <row r="2" spans="1:11" s="60" customFormat="1" ht="12.75" customHeight="1">
      <c r="A2" s="355" t="s">
        <v>153</v>
      </c>
      <c r="B2" s="355"/>
      <c r="C2" s="372">
        <f>'Ponudbeni list'!C9</f>
        <v>0</v>
      </c>
      <c r="D2" s="372"/>
      <c r="E2" s="372"/>
      <c r="F2" s="372"/>
      <c r="G2" s="372"/>
      <c r="H2" s="372"/>
      <c r="I2" s="58"/>
      <c r="J2" s="362"/>
      <c r="K2" s="59"/>
    </row>
    <row r="3" spans="1:11" s="60" customFormat="1" ht="12.75" customHeight="1">
      <c r="A3" s="355" t="s">
        <v>32</v>
      </c>
      <c r="B3" s="355"/>
      <c r="C3" s="372">
        <f>'Ponudbeni list'!C10</f>
        <v>0</v>
      </c>
      <c r="D3" s="372"/>
      <c r="E3" s="372"/>
      <c r="F3" s="372"/>
      <c r="G3" s="372"/>
      <c r="H3" s="372"/>
      <c r="I3" s="58"/>
      <c r="J3" s="61"/>
      <c r="K3" s="59"/>
    </row>
    <row r="4" spans="1:11" s="60" customFormat="1" ht="12.75" customHeight="1">
      <c r="A4" s="355" t="s">
        <v>154</v>
      </c>
      <c r="B4" s="355"/>
      <c r="C4" s="373">
        <f>'Ponudbeni list'!C13</f>
        <v>0</v>
      </c>
      <c r="D4" s="373"/>
      <c r="E4" s="373"/>
      <c r="F4" s="373"/>
      <c r="G4" s="373"/>
      <c r="H4" s="373"/>
      <c r="I4" s="58"/>
      <c r="J4" s="61"/>
      <c r="K4" s="59"/>
    </row>
    <row r="5" spans="1:11" s="60" customFormat="1" ht="12.75" customHeight="1">
      <c r="A5" s="374" t="s">
        <v>155</v>
      </c>
      <c r="B5" s="374"/>
      <c r="C5" s="373">
        <f>'Ponudbeni list'!C28</f>
        <v>0</v>
      </c>
      <c r="D5" s="373"/>
      <c r="E5" s="373"/>
      <c r="F5" s="373"/>
      <c r="G5" s="373"/>
      <c r="H5" s="373"/>
      <c r="I5" s="58"/>
      <c r="J5" s="61"/>
      <c r="K5" s="59"/>
    </row>
    <row r="6" spans="1:11" s="60" customFormat="1" ht="12.75" customHeight="1">
      <c r="A6" s="374" t="s">
        <v>156</v>
      </c>
      <c r="B6" s="374"/>
      <c r="C6" s="373">
        <f>'Ponudbeni list'!C27</f>
        <v>0</v>
      </c>
      <c r="D6" s="373"/>
      <c r="E6" s="373"/>
      <c r="F6" s="373"/>
      <c r="G6" s="373"/>
      <c r="H6" s="373"/>
      <c r="I6" s="58"/>
      <c r="J6" s="61"/>
      <c r="K6" s="59"/>
    </row>
    <row r="7" spans="1:11" s="60" customFormat="1" ht="12.75" customHeight="1">
      <c r="A7" s="355" t="s">
        <v>157</v>
      </c>
      <c r="B7" s="355"/>
      <c r="C7" s="355"/>
      <c r="D7" s="355"/>
      <c r="E7" s="355"/>
      <c r="F7" s="355"/>
      <c r="G7" s="355"/>
      <c r="H7" s="355"/>
      <c r="I7" s="58"/>
      <c r="J7" s="61"/>
      <c r="K7" s="59"/>
    </row>
    <row r="8" spans="1:11" s="43" customFormat="1" ht="5.0999999999999996" customHeight="1">
      <c r="A8" s="331"/>
      <c r="B8" s="332"/>
      <c r="C8" s="332"/>
      <c r="D8" s="332"/>
      <c r="E8" s="332"/>
      <c r="F8" s="332"/>
      <c r="G8" s="332"/>
      <c r="H8" s="332"/>
      <c r="I8" s="45"/>
      <c r="J8" s="45"/>
      <c r="K8" s="44"/>
    </row>
    <row r="9" spans="1:11" s="43" customFormat="1" ht="12.75" customHeight="1">
      <c r="A9" s="331" t="s">
        <v>132</v>
      </c>
      <c r="B9" s="332"/>
      <c r="C9" s="332"/>
      <c r="D9" s="332"/>
      <c r="E9" s="332"/>
      <c r="F9" s="332"/>
      <c r="G9" s="332"/>
      <c r="H9" s="332"/>
      <c r="I9" s="45"/>
      <c r="J9" s="45"/>
      <c r="K9" s="44"/>
    </row>
    <row r="10" spans="1:11" s="43" customFormat="1" ht="5.0999999999999996" customHeight="1">
      <c r="A10" s="331"/>
      <c r="B10" s="332"/>
      <c r="C10" s="332"/>
      <c r="D10" s="332"/>
      <c r="E10" s="332"/>
      <c r="F10" s="332"/>
      <c r="G10" s="332"/>
      <c r="H10" s="332"/>
      <c r="I10" s="45"/>
      <c r="J10" s="45"/>
      <c r="K10" s="44"/>
    </row>
    <row r="11" spans="1:11" s="43" customFormat="1" ht="38.25" customHeight="1">
      <c r="A11" s="331" t="s">
        <v>236</v>
      </c>
      <c r="B11" s="332"/>
      <c r="C11" s="332"/>
      <c r="D11" s="332"/>
      <c r="E11" s="332"/>
      <c r="F11" s="332"/>
      <c r="G11" s="332"/>
      <c r="H11" s="332"/>
      <c r="I11" s="45"/>
      <c r="J11" s="100"/>
      <c r="K11" s="44"/>
    </row>
    <row r="12" spans="1:11" s="43" customFormat="1" ht="8.1" customHeight="1">
      <c r="A12" s="331"/>
      <c r="B12" s="332"/>
      <c r="C12" s="332"/>
      <c r="D12" s="332"/>
      <c r="E12" s="332"/>
      <c r="F12" s="332"/>
      <c r="G12" s="332"/>
      <c r="H12" s="332"/>
      <c r="I12" s="45"/>
      <c r="J12" s="45"/>
      <c r="K12" s="44"/>
    </row>
    <row r="13" spans="1:11" s="43" customFormat="1" ht="12.75" customHeight="1">
      <c r="A13" s="375" t="s">
        <v>262</v>
      </c>
      <c r="B13" s="376"/>
      <c r="C13" s="376"/>
      <c r="D13" s="376"/>
      <c r="E13" s="376"/>
      <c r="F13" s="376"/>
      <c r="G13" s="376"/>
      <c r="H13" s="376"/>
      <c r="I13" s="45"/>
      <c r="J13" s="45"/>
      <c r="K13" s="44"/>
    </row>
    <row r="14" spans="1:11" s="43" customFormat="1" ht="6.95" customHeight="1">
      <c r="A14" s="331"/>
      <c r="B14" s="332"/>
      <c r="C14" s="332"/>
      <c r="D14" s="332"/>
      <c r="E14" s="332"/>
      <c r="F14" s="332"/>
      <c r="G14" s="332"/>
      <c r="H14" s="332"/>
      <c r="I14" s="45"/>
      <c r="J14" s="45"/>
      <c r="K14" s="44"/>
    </row>
    <row r="15" spans="1:11" s="43" customFormat="1" ht="6.95" customHeight="1">
      <c r="A15" s="331"/>
      <c r="B15" s="332"/>
      <c r="C15" s="332"/>
      <c r="D15" s="332"/>
      <c r="E15" s="332"/>
      <c r="F15" s="332"/>
      <c r="G15" s="332"/>
      <c r="H15" s="332"/>
      <c r="I15" s="45"/>
      <c r="J15" s="45"/>
      <c r="K15" s="44"/>
    </row>
    <row r="16" spans="1:11" s="43" customFormat="1" ht="6.95" customHeight="1">
      <c r="A16" s="331"/>
      <c r="B16" s="332"/>
      <c r="C16" s="332"/>
      <c r="D16" s="332"/>
      <c r="E16" s="332"/>
      <c r="F16" s="332"/>
      <c r="G16" s="332"/>
      <c r="H16" s="332"/>
      <c r="I16" s="45"/>
      <c r="J16" s="45"/>
      <c r="K16" s="44"/>
    </row>
    <row r="17" spans="1:11" s="46" customFormat="1" ht="14.1" customHeight="1">
      <c r="A17" s="377" t="s">
        <v>417</v>
      </c>
      <c r="B17" s="378"/>
      <c r="C17" s="378"/>
      <c r="D17" s="378"/>
      <c r="E17" s="378"/>
      <c r="F17" s="378"/>
      <c r="G17" s="378"/>
      <c r="H17" s="378"/>
      <c r="I17" s="47"/>
      <c r="J17" s="47"/>
      <c r="K17" s="47"/>
    </row>
    <row r="18" spans="1:11" s="43" customFormat="1" ht="6.95" customHeight="1">
      <c r="A18" s="331"/>
      <c r="B18" s="332"/>
      <c r="C18" s="332"/>
      <c r="D18" s="332"/>
      <c r="E18" s="332"/>
      <c r="F18" s="332"/>
      <c r="G18" s="332"/>
      <c r="H18" s="332"/>
      <c r="I18" s="45"/>
      <c r="J18" s="45"/>
      <c r="K18" s="44"/>
    </row>
    <row r="19" spans="1:11" s="43" customFormat="1" ht="6.95" customHeight="1">
      <c r="A19" s="331"/>
      <c r="B19" s="332"/>
      <c r="C19" s="332"/>
      <c r="D19" s="332"/>
      <c r="E19" s="332"/>
      <c r="F19" s="332"/>
      <c r="G19" s="332"/>
      <c r="H19" s="332"/>
      <c r="I19" s="45"/>
      <c r="J19" s="45"/>
      <c r="K19" s="44"/>
    </row>
    <row r="20" spans="1:11" s="43" customFormat="1" ht="6.95" customHeight="1">
      <c r="A20" s="331"/>
      <c r="B20" s="332"/>
      <c r="C20" s="332"/>
      <c r="D20" s="332"/>
      <c r="E20" s="332"/>
      <c r="F20" s="332"/>
      <c r="G20" s="332"/>
      <c r="H20" s="332"/>
      <c r="I20" s="45"/>
      <c r="J20" s="45"/>
      <c r="K20" s="44"/>
    </row>
    <row r="21" spans="1:11" s="43" customFormat="1" ht="12.75" customHeight="1">
      <c r="A21" s="366" t="s">
        <v>131</v>
      </c>
      <c r="B21" s="367"/>
      <c r="C21" s="367"/>
      <c r="D21" s="367"/>
      <c r="E21" s="367"/>
      <c r="F21" s="367"/>
      <c r="G21" s="367"/>
      <c r="H21" s="367"/>
      <c r="I21" s="45"/>
      <c r="J21" s="45"/>
      <c r="K21" s="44"/>
    </row>
    <row r="22" spans="1:11" s="43" customFormat="1" ht="5.0999999999999996" customHeight="1">
      <c r="A22" s="331"/>
      <c r="B22" s="332"/>
      <c r="C22" s="332"/>
      <c r="D22" s="332"/>
      <c r="E22" s="332"/>
      <c r="F22" s="332"/>
      <c r="G22" s="332"/>
      <c r="H22" s="332"/>
      <c r="I22" s="45"/>
      <c r="J22" s="45"/>
      <c r="K22" s="44"/>
    </row>
    <row r="23" spans="1:11" s="43" customFormat="1" ht="26.1" customHeight="1">
      <c r="A23" s="331" t="s">
        <v>392</v>
      </c>
      <c r="B23" s="332"/>
      <c r="C23" s="332"/>
      <c r="D23" s="332"/>
      <c r="E23" s="332"/>
      <c r="F23" s="332"/>
      <c r="G23" s="332"/>
      <c r="H23" s="332"/>
      <c r="I23" s="45"/>
      <c r="J23" s="45"/>
      <c r="K23" s="44"/>
    </row>
    <row r="24" spans="1:11" s="43" customFormat="1" ht="5.0999999999999996" customHeight="1">
      <c r="A24" s="331"/>
      <c r="B24" s="332"/>
      <c r="C24" s="332"/>
      <c r="D24" s="332"/>
      <c r="E24" s="332"/>
      <c r="F24" s="332"/>
      <c r="G24" s="332"/>
      <c r="H24" s="332"/>
      <c r="I24" s="45"/>
      <c r="J24" s="45"/>
      <c r="K24" s="44"/>
    </row>
    <row r="25" spans="1:11" s="43" customFormat="1" ht="26.1" customHeight="1">
      <c r="A25" s="331" t="s">
        <v>134</v>
      </c>
      <c r="B25" s="332"/>
      <c r="C25" s="332"/>
      <c r="D25" s="332"/>
      <c r="E25" s="332"/>
      <c r="F25" s="332"/>
      <c r="G25" s="332"/>
      <c r="H25" s="332"/>
      <c r="I25" s="45"/>
      <c r="J25" s="45"/>
      <c r="K25" s="44"/>
    </row>
    <row r="26" spans="1:11" s="43" customFormat="1" ht="9.9499999999999993" customHeight="1">
      <c r="A26" s="331"/>
      <c r="B26" s="332"/>
      <c r="C26" s="332"/>
      <c r="D26" s="332"/>
      <c r="E26" s="332"/>
      <c r="F26" s="332"/>
      <c r="G26" s="332"/>
      <c r="H26" s="332"/>
      <c r="I26" s="45"/>
      <c r="J26" s="45"/>
      <c r="K26" s="44"/>
    </row>
    <row r="27" spans="1:11" s="43" customFormat="1" ht="12.75" customHeight="1">
      <c r="A27" s="366" t="s">
        <v>130</v>
      </c>
      <c r="B27" s="367"/>
      <c r="C27" s="367"/>
      <c r="D27" s="367"/>
      <c r="E27" s="367"/>
      <c r="F27" s="367"/>
      <c r="G27" s="367"/>
      <c r="H27" s="367"/>
      <c r="I27" s="45"/>
      <c r="J27" s="45"/>
      <c r="K27" s="44"/>
    </row>
    <row r="28" spans="1:11" s="43" customFormat="1" ht="5.0999999999999996" customHeight="1">
      <c r="A28" s="331"/>
      <c r="B28" s="332"/>
      <c r="C28" s="332"/>
      <c r="D28" s="332"/>
      <c r="E28" s="332"/>
      <c r="F28" s="332"/>
      <c r="G28" s="332"/>
      <c r="H28" s="332"/>
      <c r="I28" s="45"/>
      <c r="J28" s="45"/>
      <c r="K28" s="44"/>
    </row>
    <row r="29" spans="1:11" s="43" customFormat="1" ht="25.5" customHeight="1">
      <c r="A29" s="331" t="s">
        <v>401</v>
      </c>
      <c r="B29" s="332"/>
      <c r="C29" s="332"/>
      <c r="D29" s="332"/>
      <c r="E29" s="332"/>
      <c r="F29" s="332"/>
      <c r="G29" s="332"/>
      <c r="H29" s="332"/>
      <c r="I29" s="45"/>
      <c r="J29" s="45"/>
      <c r="K29" s="44"/>
    </row>
    <row r="30" spans="1:11" s="43" customFormat="1" ht="3" customHeight="1">
      <c r="A30" s="331"/>
      <c r="B30" s="332"/>
      <c r="C30" s="332"/>
      <c r="D30" s="332"/>
      <c r="E30" s="332"/>
      <c r="F30" s="332"/>
      <c r="G30" s="332"/>
      <c r="H30" s="332"/>
      <c r="I30" s="45"/>
      <c r="J30" s="45"/>
      <c r="K30" s="44"/>
    </row>
    <row r="31" spans="1:11" s="43" customFormat="1" ht="14.25" customHeight="1">
      <c r="A31" s="379">
        <f>'Troškovnik-JN-56-23'!F14</f>
        <v>0</v>
      </c>
      <c r="B31" s="380"/>
      <c r="C31" s="380"/>
      <c r="D31" s="380"/>
      <c r="E31" s="380"/>
      <c r="F31" s="380"/>
      <c r="G31" s="380"/>
      <c r="H31" s="380"/>
      <c r="I31" s="45"/>
      <c r="J31" s="45"/>
      <c r="K31" s="44"/>
    </row>
    <row r="32" spans="1:11" s="43" customFormat="1" ht="3" customHeight="1">
      <c r="A32" s="331"/>
      <c r="B32" s="332"/>
      <c r="C32" s="332"/>
      <c r="D32" s="332"/>
      <c r="E32" s="332"/>
      <c r="F32" s="332"/>
      <c r="G32" s="332"/>
      <c r="H32" s="332"/>
      <c r="I32" s="45"/>
      <c r="J32" s="45"/>
      <c r="K32" s="44"/>
    </row>
    <row r="33" spans="1:11" s="43" customFormat="1" ht="12.75" customHeight="1">
      <c r="A33" s="331" t="s">
        <v>133</v>
      </c>
      <c r="B33" s="332"/>
      <c r="C33" s="332"/>
      <c r="D33" s="332"/>
      <c r="E33" s="332"/>
      <c r="F33" s="332"/>
      <c r="G33" s="332"/>
      <c r="H33" s="332"/>
      <c r="I33" s="45"/>
      <c r="J33" s="49" t="s">
        <v>150</v>
      </c>
      <c r="K33" s="44"/>
    </row>
    <row r="34" spans="1:11" s="43" customFormat="1" ht="3" customHeight="1">
      <c r="A34" s="331"/>
      <c r="B34" s="332"/>
      <c r="C34" s="332"/>
      <c r="D34" s="332"/>
      <c r="E34" s="332"/>
      <c r="F34" s="332"/>
      <c r="G34" s="332"/>
      <c r="H34" s="332"/>
      <c r="I34" s="45"/>
      <c r="J34" s="45"/>
      <c r="K34" s="44"/>
    </row>
    <row r="35" spans="1:11" s="43" customFormat="1" ht="12.75" customHeight="1">
      <c r="A35" s="331" t="s">
        <v>163</v>
      </c>
      <c r="B35" s="332"/>
      <c r="C35" s="332"/>
      <c r="D35" s="332"/>
      <c r="E35" s="332"/>
      <c r="F35" s="332"/>
      <c r="G35" s="332"/>
      <c r="H35" s="332"/>
      <c r="I35" s="45"/>
      <c r="J35" s="66"/>
      <c r="K35" s="44"/>
    </row>
    <row r="36" spans="1:11" s="43" customFormat="1" ht="9.9499999999999993" customHeight="1">
      <c r="A36" s="331"/>
      <c r="B36" s="332"/>
      <c r="C36" s="332"/>
      <c r="D36" s="332"/>
      <c r="E36" s="332"/>
      <c r="F36" s="332"/>
      <c r="G36" s="332"/>
      <c r="H36" s="332"/>
      <c r="I36" s="45"/>
      <c r="J36" s="67"/>
      <c r="K36" s="44"/>
    </row>
    <row r="37" spans="1:11" s="43" customFormat="1" ht="12.75" customHeight="1">
      <c r="A37" s="366" t="s">
        <v>129</v>
      </c>
      <c r="B37" s="367"/>
      <c r="C37" s="367"/>
      <c r="D37" s="367"/>
      <c r="E37" s="367"/>
      <c r="F37" s="367"/>
      <c r="G37" s="367"/>
      <c r="H37" s="367"/>
      <c r="I37" s="45"/>
      <c r="J37" s="45"/>
      <c r="K37" s="44"/>
    </row>
    <row r="38" spans="1:11" s="43" customFormat="1" ht="5.0999999999999996" customHeight="1">
      <c r="A38" s="331"/>
      <c r="B38" s="332"/>
      <c r="C38" s="332"/>
      <c r="D38" s="332"/>
      <c r="E38" s="332"/>
      <c r="F38" s="332"/>
      <c r="G38" s="332"/>
      <c r="H38" s="332"/>
      <c r="I38" s="45"/>
      <c r="J38" s="45"/>
      <c r="K38" s="44"/>
    </row>
    <row r="39" spans="1:11" s="43" customFormat="1" ht="25.5" customHeight="1">
      <c r="A39" s="346" t="s">
        <v>393</v>
      </c>
      <c r="B39" s="332"/>
      <c r="C39" s="332"/>
      <c r="D39" s="332"/>
      <c r="E39" s="332"/>
      <c r="F39" s="332"/>
      <c r="G39" s="332"/>
      <c r="H39" s="332"/>
      <c r="I39" s="45"/>
      <c r="J39" s="45"/>
      <c r="K39" s="44"/>
    </row>
    <row r="40" spans="1:11" s="43" customFormat="1" ht="5.0999999999999996" customHeight="1">
      <c r="A40" s="331"/>
      <c r="B40" s="332"/>
      <c r="C40" s="332"/>
      <c r="D40" s="332"/>
      <c r="E40" s="332"/>
      <c r="F40" s="332"/>
      <c r="G40" s="332"/>
      <c r="H40" s="332"/>
      <c r="I40" s="45"/>
      <c r="J40" s="45"/>
      <c r="K40" s="44"/>
    </row>
    <row r="41" spans="1:11" s="43" customFormat="1" ht="51.95" customHeight="1">
      <c r="A41" s="343" t="s">
        <v>412</v>
      </c>
      <c r="B41" s="344"/>
      <c r="C41" s="344"/>
      <c r="D41" s="344"/>
      <c r="E41" s="344"/>
      <c r="F41" s="344"/>
      <c r="G41" s="344"/>
      <c r="H41" s="344"/>
      <c r="I41" s="45"/>
      <c r="J41" s="45"/>
      <c r="K41" s="44"/>
    </row>
    <row r="42" spans="1:11" s="43" customFormat="1" ht="9.9499999999999993" customHeight="1">
      <c r="A42" s="331"/>
      <c r="B42" s="332"/>
      <c r="C42" s="332"/>
      <c r="D42" s="332"/>
      <c r="E42" s="332"/>
      <c r="F42" s="332"/>
      <c r="G42" s="332"/>
      <c r="H42" s="332"/>
      <c r="I42" s="45"/>
      <c r="J42" s="67"/>
      <c r="K42" s="44"/>
    </row>
    <row r="43" spans="1:11" s="43" customFormat="1" ht="12.75" customHeight="1">
      <c r="A43" s="366" t="s">
        <v>128</v>
      </c>
      <c r="B43" s="367"/>
      <c r="C43" s="367"/>
      <c r="D43" s="367"/>
      <c r="E43" s="367"/>
      <c r="F43" s="367"/>
      <c r="G43" s="367"/>
      <c r="H43" s="367"/>
      <c r="I43" s="45"/>
      <c r="J43" s="45"/>
      <c r="K43" s="44"/>
    </row>
    <row r="44" spans="1:11" s="43" customFormat="1" ht="5.0999999999999996" customHeight="1">
      <c r="A44" s="331"/>
      <c r="B44" s="332"/>
      <c r="C44" s="332"/>
      <c r="D44" s="332"/>
      <c r="E44" s="332"/>
      <c r="F44" s="332"/>
      <c r="G44" s="332"/>
      <c r="H44" s="332"/>
      <c r="I44" s="45"/>
      <c r="J44" s="45"/>
      <c r="K44" s="44"/>
    </row>
    <row r="45" spans="1:11" s="43" customFormat="1" ht="39" customHeight="1">
      <c r="A45" s="335" t="s">
        <v>390</v>
      </c>
      <c r="B45" s="336"/>
      <c r="C45" s="336"/>
      <c r="D45" s="336"/>
      <c r="E45" s="336"/>
      <c r="F45" s="336"/>
      <c r="G45" s="336"/>
      <c r="H45" s="336"/>
      <c r="I45" s="45"/>
      <c r="J45" s="45"/>
      <c r="K45" s="44"/>
    </row>
    <row r="46" spans="1:11" s="43" customFormat="1" ht="9.9499999999999993" customHeight="1">
      <c r="A46" s="331"/>
      <c r="B46" s="332"/>
      <c r="C46" s="332"/>
      <c r="D46" s="332"/>
      <c r="E46" s="332"/>
      <c r="F46" s="332"/>
      <c r="G46" s="332"/>
      <c r="H46" s="332"/>
      <c r="I46" s="45"/>
      <c r="J46" s="45"/>
      <c r="K46" s="44"/>
    </row>
    <row r="47" spans="1:11" s="43" customFormat="1" ht="12.75" customHeight="1">
      <c r="A47" s="366" t="s">
        <v>127</v>
      </c>
      <c r="B47" s="367"/>
      <c r="C47" s="367"/>
      <c r="D47" s="367"/>
      <c r="E47" s="367"/>
      <c r="F47" s="367"/>
      <c r="G47" s="367"/>
      <c r="H47" s="367"/>
      <c r="I47" s="45"/>
      <c r="J47" s="45"/>
      <c r="K47" s="44"/>
    </row>
    <row r="48" spans="1:11" s="43" customFormat="1" ht="5.0999999999999996" customHeight="1">
      <c r="A48" s="331"/>
      <c r="B48" s="332"/>
      <c r="C48" s="332"/>
      <c r="D48" s="332"/>
      <c r="E48" s="332"/>
      <c r="F48" s="332"/>
      <c r="G48" s="332"/>
      <c r="H48" s="332"/>
      <c r="I48" s="45"/>
      <c r="J48" s="45"/>
      <c r="K48" s="44"/>
    </row>
    <row r="49" spans="1:11" s="43" customFormat="1" ht="66" customHeight="1">
      <c r="A49" s="346" t="s">
        <v>263</v>
      </c>
      <c r="B49" s="346"/>
      <c r="C49" s="346"/>
      <c r="D49" s="346"/>
      <c r="E49" s="346"/>
      <c r="F49" s="346"/>
      <c r="G49" s="346"/>
      <c r="H49" s="346"/>
      <c r="I49" s="45"/>
      <c r="J49" s="95"/>
      <c r="K49" s="44"/>
    </row>
    <row r="50" spans="1:11" s="43" customFormat="1" ht="5.0999999999999996" customHeight="1">
      <c r="A50" s="331"/>
      <c r="B50" s="332"/>
      <c r="C50" s="332"/>
      <c r="D50" s="332"/>
      <c r="E50" s="332"/>
      <c r="F50" s="332"/>
      <c r="G50" s="332"/>
      <c r="H50" s="332"/>
      <c r="I50" s="45"/>
      <c r="J50" s="45"/>
      <c r="K50" s="44"/>
    </row>
    <row r="51" spans="1:11" s="43" customFormat="1" ht="39.950000000000003" customHeight="1">
      <c r="A51" s="346" t="s">
        <v>264</v>
      </c>
      <c r="B51" s="332"/>
      <c r="C51" s="332"/>
      <c r="D51" s="332"/>
      <c r="E51" s="332"/>
      <c r="F51" s="332"/>
      <c r="G51" s="332"/>
      <c r="H51" s="332"/>
      <c r="I51" s="45"/>
      <c r="J51" s="45"/>
      <c r="K51" s="44"/>
    </row>
    <row r="52" spans="1:11" s="43" customFormat="1" ht="5.0999999999999996" customHeight="1">
      <c r="A52" s="331"/>
      <c r="B52" s="332"/>
      <c r="C52" s="332"/>
      <c r="D52" s="332"/>
      <c r="E52" s="332"/>
      <c r="F52" s="332"/>
      <c r="G52" s="332"/>
      <c r="H52" s="332"/>
      <c r="I52" s="45"/>
      <c r="J52" s="45"/>
      <c r="K52" s="44"/>
    </row>
    <row r="53" spans="1:11" s="60" customFormat="1" ht="12.75" customHeight="1">
      <c r="A53" s="370" t="s">
        <v>400</v>
      </c>
      <c r="B53" s="356"/>
      <c r="C53" s="356"/>
      <c r="D53" s="356"/>
      <c r="E53" s="356"/>
      <c r="F53" s="356"/>
      <c r="G53" s="356"/>
      <c r="H53" s="356"/>
      <c r="I53" s="58"/>
      <c r="J53" s="58"/>
      <c r="K53" s="59"/>
    </row>
    <row r="54" spans="1:11" s="43" customFormat="1" ht="5.0999999999999996" customHeight="1">
      <c r="A54" s="331"/>
      <c r="B54" s="332"/>
      <c r="C54" s="332"/>
      <c r="D54" s="332"/>
      <c r="E54" s="332"/>
      <c r="F54" s="332"/>
      <c r="G54" s="332"/>
      <c r="H54" s="332"/>
      <c r="I54" s="45"/>
      <c r="J54" s="45"/>
      <c r="K54" s="44"/>
    </row>
    <row r="55" spans="1:11" s="43" customFormat="1" ht="26.1" customHeight="1">
      <c r="A55" s="347" t="s">
        <v>215</v>
      </c>
      <c r="B55" s="348"/>
      <c r="C55" s="348"/>
      <c r="D55" s="348"/>
      <c r="E55" s="348"/>
      <c r="F55" s="348"/>
      <c r="G55" s="348"/>
      <c r="H55" s="348"/>
      <c r="I55" s="45"/>
      <c r="J55" s="45"/>
      <c r="K55" s="44"/>
    </row>
    <row r="56" spans="1:11" s="43" customFormat="1" ht="9.9499999999999993" customHeight="1">
      <c r="A56" s="331"/>
      <c r="B56" s="332"/>
      <c r="C56" s="332"/>
      <c r="D56" s="332"/>
      <c r="E56" s="332"/>
      <c r="F56" s="332"/>
      <c r="G56" s="332"/>
      <c r="H56" s="332"/>
      <c r="I56" s="45"/>
      <c r="J56" s="45"/>
      <c r="K56" s="44"/>
    </row>
    <row r="57" spans="1:11" s="43" customFormat="1" ht="12.75" customHeight="1">
      <c r="A57" s="366" t="s">
        <v>126</v>
      </c>
      <c r="B57" s="367"/>
      <c r="C57" s="367"/>
      <c r="D57" s="367"/>
      <c r="E57" s="367"/>
      <c r="F57" s="367"/>
      <c r="G57" s="367"/>
      <c r="H57" s="367"/>
      <c r="I57" s="45"/>
      <c r="J57" s="45"/>
      <c r="K57" s="44"/>
    </row>
    <row r="58" spans="1:11" s="43" customFormat="1" ht="5.0999999999999996" customHeight="1">
      <c r="A58" s="331"/>
      <c r="B58" s="332"/>
      <c r="C58" s="332"/>
      <c r="D58" s="332"/>
      <c r="E58" s="332"/>
      <c r="F58" s="332"/>
      <c r="G58" s="332"/>
      <c r="H58" s="332"/>
      <c r="I58" s="45"/>
      <c r="J58" s="45"/>
      <c r="K58" s="44"/>
    </row>
    <row r="59" spans="1:11" s="43" customFormat="1" ht="26.1" customHeight="1">
      <c r="A59" s="346" t="s">
        <v>394</v>
      </c>
      <c r="B59" s="332"/>
      <c r="C59" s="332"/>
      <c r="D59" s="332"/>
      <c r="E59" s="332"/>
      <c r="F59" s="332"/>
      <c r="G59" s="332"/>
      <c r="H59" s="332"/>
      <c r="I59" s="45"/>
      <c r="J59" s="45"/>
      <c r="K59" s="44"/>
    </row>
    <row r="60" spans="1:11" s="43" customFormat="1" ht="5.0999999999999996" customHeight="1">
      <c r="A60" s="331"/>
      <c r="B60" s="332"/>
      <c r="C60" s="332"/>
      <c r="D60" s="332"/>
      <c r="E60" s="332"/>
      <c r="F60" s="332"/>
      <c r="G60" s="332"/>
      <c r="H60" s="332"/>
      <c r="I60" s="45"/>
      <c r="J60" s="45"/>
      <c r="K60" s="44"/>
    </row>
    <row r="61" spans="1:11" s="43" customFormat="1" ht="26.1" customHeight="1">
      <c r="A61" s="368" t="s">
        <v>271</v>
      </c>
      <c r="B61" s="368"/>
      <c r="C61" s="368"/>
      <c r="D61" s="368"/>
      <c r="E61" s="368"/>
      <c r="F61" s="368"/>
      <c r="G61" s="368"/>
      <c r="H61" s="368"/>
      <c r="I61" s="45"/>
      <c r="J61" s="45"/>
      <c r="K61" s="44"/>
    </row>
    <row r="62" spans="1:11" s="43" customFormat="1" ht="5.0999999999999996" customHeight="1">
      <c r="A62" s="331"/>
      <c r="B62" s="332"/>
      <c r="C62" s="332"/>
      <c r="D62" s="332"/>
      <c r="E62" s="332"/>
      <c r="F62" s="332"/>
      <c r="G62" s="332"/>
      <c r="H62" s="332"/>
      <c r="I62" s="45"/>
      <c r="J62" s="45"/>
      <c r="K62" s="44"/>
    </row>
    <row r="63" spans="1:11" s="43" customFormat="1" ht="12.75" customHeight="1">
      <c r="A63" s="369" t="s">
        <v>185</v>
      </c>
      <c r="B63" s="369"/>
      <c r="C63" s="369"/>
      <c r="D63" s="369"/>
      <c r="E63" s="369"/>
      <c r="F63" s="369"/>
      <c r="G63" s="369"/>
      <c r="H63" s="369"/>
      <c r="I63" s="45"/>
      <c r="J63" s="95"/>
      <c r="K63" s="44"/>
    </row>
    <row r="64" spans="1:11" s="43" customFormat="1" ht="5.0999999999999996" customHeight="1">
      <c r="A64" s="331"/>
      <c r="B64" s="332"/>
      <c r="C64" s="332"/>
      <c r="D64" s="332"/>
      <c r="E64" s="332"/>
      <c r="F64" s="332"/>
      <c r="G64" s="332"/>
      <c r="H64" s="332"/>
      <c r="I64" s="45"/>
      <c r="J64" s="45"/>
      <c r="K64" s="44"/>
    </row>
    <row r="65" spans="1:11" s="43" customFormat="1" ht="51.95" customHeight="1">
      <c r="A65" s="333" t="s">
        <v>403</v>
      </c>
      <c r="B65" s="334"/>
      <c r="C65" s="334"/>
      <c r="D65" s="334"/>
      <c r="E65" s="334"/>
      <c r="F65" s="334"/>
      <c r="G65" s="334"/>
      <c r="H65" s="334"/>
      <c r="I65" s="45"/>
      <c r="J65" s="95"/>
      <c r="K65" s="44"/>
    </row>
    <row r="66" spans="1:11" s="43" customFormat="1" ht="5.0999999999999996" customHeight="1">
      <c r="A66" s="331"/>
      <c r="B66" s="332"/>
      <c r="C66" s="332"/>
      <c r="D66" s="332"/>
      <c r="E66" s="332"/>
      <c r="F66" s="332"/>
      <c r="G66" s="332"/>
      <c r="H66" s="332"/>
      <c r="I66" s="45"/>
      <c r="J66" s="45"/>
      <c r="K66" s="44"/>
    </row>
    <row r="67" spans="1:11" s="43" customFormat="1" ht="38.1" customHeight="1">
      <c r="A67" s="343" t="s">
        <v>404</v>
      </c>
      <c r="B67" s="344"/>
      <c r="C67" s="344"/>
      <c r="D67" s="344"/>
      <c r="E67" s="344"/>
      <c r="F67" s="344"/>
      <c r="G67" s="344"/>
      <c r="H67" s="344"/>
      <c r="I67" s="45"/>
      <c r="J67" s="45"/>
      <c r="K67" s="44"/>
    </row>
    <row r="68" spans="1:11" s="43" customFormat="1" ht="9.9499999999999993" customHeight="1">
      <c r="A68" s="331"/>
      <c r="B68" s="332"/>
      <c r="C68" s="332"/>
      <c r="D68" s="332"/>
      <c r="E68" s="332"/>
      <c r="F68" s="332"/>
      <c r="G68" s="332"/>
      <c r="H68" s="332"/>
      <c r="I68" s="45"/>
      <c r="J68" s="45"/>
      <c r="K68" s="44"/>
    </row>
    <row r="69" spans="1:11" s="43" customFormat="1" ht="12.75" customHeight="1">
      <c r="A69" s="366" t="s">
        <v>125</v>
      </c>
      <c r="B69" s="367"/>
      <c r="C69" s="367"/>
      <c r="D69" s="367"/>
      <c r="E69" s="367"/>
      <c r="F69" s="367"/>
      <c r="G69" s="367"/>
      <c r="H69" s="367"/>
      <c r="I69" s="45"/>
      <c r="J69" s="45"/>
      <c r="K69" s="44"/>
    </row>
    <row r="70" spans="1:11" s="43" customFormat="1" ht="5.0999999999999996" customHeight="1">
      <c r="A70" s="331"/>
      <c r="B70" s="332"/>
      <c r="C70" s="332"/>
      <c r="D70" s="332"/>
      <c r="E70" s="332"/>
      <c r="F70" s="332"/>
      <c r="G70" s="332"/>
      <c r="H70" s="332"/>
      <c r="I70" s="45"/>
      <c r="J70" s="45"/>
      <c r="K70" s="44"/>
    </row>
    <row r="71" spans="1:11" s="43" customFormat="1" ht="25.5" customHeight="1">
      <c r="A71" s="346" t="s">
        <v>411</v>
      </c>
      <c r="B71" s="332"/>
      <c r="C71" s="332"/>
      <c r="D71" s="332"/>
      <c r="E71" s="332"/>
      <c r="F71" s="332"/>
      <c r="G71" s="332"/>
      <c r="H71" s="332"/>
      <c r="I71" s="45"/>
      <c r="J71" s="97"/>
      <c r="K71" s="44"/>
    </row>
    <row r="72" spans="1:11" s="43" customFormat="1" ht="26.1" customHeight="1">
      <c r="A72" s="158" t="s">
        <v>0</v>
      </c>
      <c r="B72" s="332" t="s">
        <v>265</v>
      </c>
      <c r="C72" s="332"/>
      <c r="D72" s="332"/>
      <c r="E72" s="332"/>
      <c r="F72" s="332"/>
      <c r="G72" s="332"/>
      <c r="H72" s="332"/>
      <c r="I72" s="45"/>
      <c r="J72" s="96"/>
      <c r="K72" s="44"/>
    </row>
    <row r="73" spans="1:11" s="43" customFormat="1" ht="12.75" customHeight="1">
      <c r="A73" s="158" t="s">
        <v>1</v>
      </c>
      <c r="B73" s="332" t="s">
        <v>268</v>
      </c>
      <c r="C73" s="332"/>
      <c r="D73" s="332"/>
      <c r="E73" s="332"/>
      <c r="F73" s="332"/>
      <c r="G73" s="332"/>
      <c r="H73" s="332"/>
      <c r="I73" s="45"/>
      <c r="J73" s="96"/>
      <c r="K73" s="44"/>
    </row>
    <row r="74" spans="1:11" s="43" customFormat="1" ht="26.1" customHeight="1">
      <c r="A74" s="167" t="s">
        <v>2</v>
      </c>
      <c r="B74" s="363" t="s">
        <v>135</v>
      </c>
      <c r="C74" s="363"/>
      <c r="D74" s="363"/>
      <c r="E74" s="363"/>
      <c r="F74" s="363"/>
      <c r="G74" s="363"/>
      <c r="H74" s="363"/>
      <c r="I74" s="45"/>
      <c r="J74" s="45"/>
      <c r="K74" s="44"/>
    </row>
    <row r="75" spans="1:11" s="43" customFormat="1" ht="5.25" customHeight="1">
      <c r="A75" s="331"/>
      <c r="B75" s="332"/>
      <c r="C75" s="332"/>
      <c r="D75" s="332"/>
      <c r="E75" s="332"/>
      <c r="F75" s="332"/>
      <c r="G75" s="332"/>
      <c r="H75" s="332"/>
      <c r="I75" s="45"/>
      <c r="J75" s="45"/>
      <c r="K75" s="44"/>
    </row>
    <row r="76" spans="1:11" s="43" customFormat="1" ht="25.5" customHeight="1">
      <c r="A76" s="346" t="s">
        <v>124</v>
      </c>
      <c r="B76" s="332"/>
      <c r="C76" s="332"/>
      <c r="D76" s="332"/>
      <c r="E76" s="332"/>
      <c r="F76" s="332"/>
      <c r="G76" s="332"/>
      <c r="H76" s="332"/>
      <c r="I76" s="45"/>
      <c r="J76" s="45"/>
      <c r="K76" s="44"/>
    </row>
    <row r="77" spans="1:11" s="43" customFormat="1" ht="5.0999999999999996" customHeight="1">
      <c r="A77" s="331"/>
      <c r="B77" s="332"/>
      <c r="C77" s="332"/>
      <c r="D77" s="332"/>
      <c r="E77" s="332"/>
      <c r="F77" s="332"/>
      <c r="G77" s="332"/>
      <c r="H77" s="332"/>
      <c r="I77" s="45"/>
      <c r="J77" s="45"/>
      <c r="K77" s="44"/>
    </row>
    <row r="78" spans="1:11" s="43" customFormat="1" ht="26.1" customHeight="1">
      <c r="A78" s="346" t="s">
        <v>191</v>
      </c>
      <c r="B78" s="332"/>
      <c r="C78" s="332"/>
      <c r="D78" s="332"/>
      <c r="E78" s="332"/>
      <c r="F78" s="332"/>
      <c r="G78" s="332"/>
      <c r="H78" s="332"/>
      <c r="I78" s="45"/>
      <c r="J78" s="45"/>
      <c r="K78" s="44"/>
    </row>
    <row r="79" spans="1:11" s="43" customFormat="1" ht="5.0999999999999996" customHeight="1">
      <c r="A79" s="331"/>
      <c r="B79" s="332"/>
      <c r="C79" s="332"/>
      <c r="D79" s="332"/>
      <c r="E79" s="332"/>
      <c r="F79" s="332"/>
      <c r="G79" s="332"/>
      <c r="H79" s="332"/>
      <c r="I79" s="45"/>
      <c r="J79" s="45"/>
      <c r="K79" s="44"/>
    </row>
    <row r="80" spans="1:11" s="43" customFormat="1" ht="50.25" customHeight="1">
      <c r="A80" s="343" t="s">
        <v>405</v>
      </c>
      <c r="B80" s="344"/>
      <c r="C80" s="344"/>
      <c r="D80" s="344"/>
      <c r="E80" s="344"/>
      <c r="F80" s="344"/>
      <c r="G80" s="344"/>
      <c r="H80" s="344"/>
      <c r="I80" s="45"/>
      <c r="J80" s="67"/>
      <c r="K80" s="44"/>
    </row>
    <row r="81" spans="1:11" s="43" customFormat="1" ht="9.9499999999999993" customHeight="1">
      <c r="A81" s="331"/>
      <c r="B81" s="332"/>
      <c r="C81" s="332"/>
      <c r="D81" s="332"/>
      <c r="E81" s="332"/>
      <c r="F81" s="332"/>
      <c r="G81" s="332"/>
      <c r="H81" s="332"/>
      <c r="I81" s="45"/>
      <c r="J81" s="67"/>
      <c r="K81" s="44"/>
    </row>
    <row r="82" spans="1:11" s="43" customFormat="1" ht="14.25" customHeight="1">
      <c r="A82" s="338" t="s">
        <v>123</v>
      </c>
      <c r="B82" s="339"/>
      <c r="C82" s="339"/>
      <c r="D82" s="339"/>
      <c r="E82" s="339"/>
      <c r="F82" s="339"/>
      <c r="G82" s="339"/>
      <c r="H82" s="339"/>
      <c r="I82" s="45"/>
      <c r="J82" s="67"/>
      <c r="K82" s="44"/>
    </row>
    <row r="83" spans="1:11" s="43" customFormat="1" ht="5.0999999999999996" customHeight="1">
      <c r="A83" s="331"/>
      <c r="B83" s="364"/>
      <c r="C83" s="364"/>
      <c r="D83" s="364"/>
      <c r="E83" s="364"/>
      <c r="F83" s="364"/>
      <c r="G83" s="364"/>
      <c r="H83" s="364"/>
      <c r="I83" s="45"/>
      <c r="J83" s="45"/>
      <c r="K83" s="44"/>
    </row>
    <row r="84" spans="1:11" s="43" customFormat="1" ht="26.1" customHeight="1">
      <c r="A84" s="337" t="s">
        <v>406</v>
      </c>
      <c r="B84" s="337"/>
      <c r="C84" s="337"/>
      <c r="D84" s="337"/>
      <c r="E84" s="337"/>
      <c r="F84" s="337"/>
      <c r="G84" s="337"/>
      <c r="H84" s="337"/>
      <c r="I84" s="45"/>
      <c r="J84" s="67"/>
      <c r="K84" s="44"/>
    </row>
    <row r="85" spans="1:11" s="43" customFormat="1" ht="5.0999999999999996" customHeight="1">
      <c r="A85" s="331"/>
      <c r="B85" s="332"/>
      <c r="C85" s="332"/>
      <c r="D85" s="332"/>
      <c r="E85" s="332"/>
      <c r="F85" s="332"/>
      <c r="G85" s="332"/>
      <c r="H85" s="332"/>
      <c r="I85" s="45"/>
      <c r="J85" s="45"/>
      <c r="K85" s="44"/>
    </row>
    <row r="86" spans="1:11" s="43" customFormat="1" ht="38.1" customHeight="1">
      <c r="A86" s="337" t="s">
        <v>407</v>
      </c>
      <c r="B86" s="337"/>
      <c r="C86" s="337"/>
      <c r="D86" s="337"/>
      <c r="E86" s="337"/>
      <c r="F86" s="337"/>
      <c r="G86" s="337"/>
      <c r="H86" s="337"/>
      <c r="I86" s="45"/>
      <c r="J86" s="67"/>
      <c r="K86" s="44"/>
    </row>
    <row r="87" spans="1:11" s="43" customFormat="1" ht="9.9499999999999993" customHeight="1">
      <c r="A87" s="331"/>
      <c r="B87" s="332"/>
      <c r="C87" s="332"/>
      <c r="D87" s="332"/>
      <c r="E87" s="332"/>
      <c r="F87" s="332"/>
      <c r="G87" s="332"/>
      <c r="H87" s="332"/>
      <c r="I87" s="45"/>
      <c r="J87" s="67"/>
      <c r="K87" s="44"/>
    </row>
    <row r="88" spans="1:11" s="43" customFormat="1" ht="12.75" customHeight="1">
      <c r="A88" s="338" t="s">
        <v>266</v>
      </c>
      <c r="B88" s="339"/>
      <c r="C88" s="339"/>
      <c r="D88" s="339"/>
      <c r="E88" s="339"/>
      <c r="F88" s="339"/>
      <c r="G88" s="339"/>
      <c r="H88" s="339"/>
      <c r="I88" s="45"/>
      <c r="J88" s="45"/>
      <c r="K88" s="44"/>
    </row>
    <row r="89" spans="1:11" s="43" customFormat="1" ht="5.0999999999999996" customHeight="1">
      <c r="A89" s="331"/>
      <c r="B89" s="364"/>
      <c r="C89" s="364"/>
      <c r="D89" s="364"/>
      <c r="E89" s="364"/>
      <c r="F89" s="364"/>
      <c r="G89" s="364"/>
      <c r="H89" s="364"/>
      <c r="I89" s="45"/>
      <c r="J89" s="45"/>
      <c r="K89" s="44"/>
    </row>
    <row r="90" spans="1:11" s="43" customFormat="1" ht="51.95" customHeight="1">
      <c r="A90" s="346" t="s">
        <v>395</v>
      </c>
      <c r="B90" s="364"/>
      <c r="C90" s="364"/>
      <c r="D90" s="364"/>
      <c r="E90" s="364"/>
      <c r="F90" s="364"/>
      <c r="G90" s="364"/>
      <c r="H90" s="364"/>
      <c r="I90" s="45"/>
      <c r="J90" s="45"/>
      <c r="K90" s="44"/>
    </row>
    <row r="91" spans="1:11" s="43" customFormat="1" ht="5.0999999999999996" customHeight="1">
      <c r="A91" s="331"/>
      <c r="B91" s="332"/>
      <c r="C91" s="332"/>
      <c r="D91" s="332"/>
      <c r="E91" s="332"/>
      <c r="F91" s="332"/>
      <c r="G91" s="332"/>
      <c r="H91" s="332"/>
      <c r="I91" s="45"/>
      <c r="J91" s="45"/>
      <c r="K91" s="44"/>
    </row>
    <row r="92" spans="1:11" s="43" customFormat="1" ht="64.5" customHeight="1">
      <c r="A92" s="346" t="s">
        <v>399</v>
      </c>
      <c r="B92" s="364"/>
      <c r="C92" s="364"/>
      <c r="D92" s="364"/>
      <c r="E92" s="364"/>
      <c r="F92" s="364"/>
      <c r="G92" s="364"/>
      <c r="H92" s="364"/>
      <c r="I92" s="45"/>
      <c r="J92" s="45"/>
      <c r="K92" s="44"/>
    </row>
    <row r="93" spans="1:11" s="43" customFormat="1" ht="9.9499999999999993" customHeight="1">
      <c r="A93" s="331"/>
      <c r="B93" s="332"/>
      <c r="C93" s="332"/>
      <c r="D93" s="332"/>
      <c r="E93" s="332"/>
      <c r="F93" s="332"/>
      <c r="G93" s="332"/>
      <c r="H93" s="332"/>
      <c r="I93" s="45"/>
      <c r="J93" s="67"/>
      <c r="K93" s="44"/>
    </row>
    <row r="94" spans="1:11" s="43" customFormat="1" ht="12.75" customHeight="1">
      <c r="A94" s="338" t="s">
        <v>269</v>
      </c>
      <c r="B94" s="338"/>
      <c r="C94" s="338"/>
      <c r="D94" s="338"/>
      <c r="E94" s="338"/>
      <c r="F94" s="338"/>
      <c r="G94" s="338"/>
      <c r="H94" s="338"/>
      <c r="I94" s="45"/>
      <c r="J94" s="45"/>
      <c r="K94" s="44"/>
    </row>
    <row r="95" spans="1:11" s="43" customFormat="1" ht="5.0999999999999996" customHeight="1">
      <c r="A95" s="331"/>
      <c r="B95" s="332"/>
      <c r="C95" s="332"/>
      <c r="D95" s="332"/>
      <c r="E95" s="332"/>
      <c r="F95" s="332"/>
      <c r="G95" s="332"/>
      <c r="H95" s="332"/>
      <c r="I95" s="45"/>
      <c r="J95" s="45"/>
      <c r="K95" s="44"/>
    </row>
    <row r="96" spans="1:11" s="43" customFormat="1" ht="26.1" customHeight="1">
      <c r="A96" s="360" t="s">
        <v>391</v>
      </c>
      <c r="B96" s="361"/>
      <c r="C96" s="361"/>
      <c r="D96" s="361"/>
      <c r="E96" s="361"/>
      <c r="F96" s="361"/>
      <c r="G96" s="361"/>
      <c r="H96" s="361"/>
      <c r="I96" s="45"/>
      <c r="J96" s="45"/>
      <c r="K96" s="44"/>
    </row>
    <row r="97" spans="1:11" s="43" customFormat="1" ht="5.0999999999999996" customHeight="1">
      <c r="A97" s="331"/>
      <c r="B97" s="332"/>
      <c r="C97" s="332"/>
      <c r="D97" s="332"/>
      <c r="E97" s="332"/>
      <c r="F97" s="332"/>
      <c r="G97" s="332"/>
      <c r="H97" s="332"/>
      <c r="I97" s="45"/>
      <c r="J97" s="45"/>
      <c r="K97" s="44"/>
    </row>
    <row r="98" spans="1:11" s="43" customFormat="1" ht="26.1" customHeight="1">
      <c r="A98" s="341" t="s">
        <v>409</v>
      </c>
      <c r="B98" s="342"/>
      <c r="C98" s="342"/>
      <c r="D98" s="342"/>
      <c r="E98" s="342"/>
      <c r="F98" s="342"/>
      <c r="G98" s="342"/>
      <c r="H98" s="342"/>
      <c r="I98" s="45"/>
      <c r="J98" s="45"/>
      <c r="K98" s="44"/>
    </row>
    <row r="99" spans="1:11" s="43" customFormat="1" ht="5.0999999999999996" customHeight="1">
      <c r="A99" s="331"/>
      <c r="B99" s="332"/>
      <c r="C99" s="332"/>
      <c r="D99" s="332"/>
      <c r="E99" s="332"/>
      <c r="F99" s="332"/>
      <c r="G99" s="332"/>
      <c r="H99" s="332"/>
      <c r="I99" s="45"/>
      <c r="J99" s="45"/>
      <c r="K99" s="44"/>
    </row>
    <row r="100" spans="1:11" s="43" customFormat="1" ht="25.5" customHeight="1">
      <c r="A100" s="340" t="s">
        <v>408</v>
      </c>
      <c r="B100" s="340"/>
      <c r="C100" s="340"/>
      <c r="D100" s="340"/>
      <c r="E100" s="340"/>
      <c r="F100" s="340"/>
      <c r="G100" s="340"/>
      <c r="H100" s="340"/>
      <c r="I100" s="45"/>
      <c r="J100" s="45"/>
      <c r="K100" s="44"/>
    </row>
    <row r="101" spans="1:11" s="43" customFormat="1" ht="5.0999999999999996" customHeight="1">
      <c r="A101" s="331"/>
      <c r="B101" s="332"/>
      <c r="C101" s="332"/>
      <c r="D101" s="332"/>
      <c r="E101" s="332"/>
      <c r="F101" s="332"/>
      <c r="G101" s="332"/>
      <c r="H101" s="332"/>
      <c r="I101" s="45"/>
      <c r="J101" s="45"/>
      <c r="K101" s="44"/>
    </row>
    <row r="102" spans="1:11" s="43" customFormat="1" ht="26.1" customHeight="1">
      <c r="A102" s="346" t="s">
        <v>122</v>
      </c>
      <c r="B102" s="332"/>
      <c r="C102" s="332"/>
      <c r="D102" s="332"/>
      <c r="E102" s="332"/>
      <c r="F102" s="332"/>
      <c r="G102" s="332"/>
      <c r="H102" s="332"/>
      <c r="I102" s="45"/>
      <c r="J102" s="85" t="s">
        <v>178</v>
      </c>
      <c r="K102" s="44"/>
    </row>
    <row r="103" spans="1:11" s="43" customFormat="1" ht="9.9499999999999993" customHeight="1">
      <c r="A103" s="331"/>
      <c r="B103" s="332"/>
      <c r="C103" s="332"/>
      <c r="D103" s="332"/>
      <c r="E103" s="332"/>
      <c r="F103" s="332"/>
      <c r="G103" s="332"/>
      <c r="H103" s="332"/>
      <c r="I103" s="45"/>
      <c r="J103" s="45"/>
      <c r="K103" s="44"/>
    </row>
    <row r="104" spans="1:11" s="43" customFormat="1" ht="12.75" customHeight="1">
      <c r="A104" s="338" t="s">
        <v>410</v>
      </c>
      <c r="B104" s="365"/>
      <c r="C104" s="365"/>
      <c r="D104" s="365"/>
      <c r="E104" s="365"/>
      <c r="F104" s="365"/>
      <c r="G104" s="365"/>
      <c r="H104" s="365"/>
      <c r="I104" s="45"/>
      <c r="J104" s="45"/>
      <c r="K104" s="44"/>
    </row>
    <row r="105" spans="1:11" s="43" customFormat="1" ht="5.0999999999999996" customHeight="1">
      <c r="A105" s="331"/>
      <c r="B105" s="332"/>
      <c r="C105" s="332"/>
      <c r="D105" s="332"/>
      <c r="E105" s="332"/>
      <c r="F105" s="332"/>
      <c r="G105" s="332"/>
      <c r="H105" s="332"/>
      <c r="I105" s="45"/>
      <c r="J105" s="45"/>
      <c r="K105" s="44"/>
    </row>
    <row r="106" spans="1:11" s="43" customFormat="1" ht="13.5" customHeight="1">
      <c r="A106" s="346" t="s">
        <v>121</v>
      </c>
      <c r="B106" s="332"/>
      <c r="C106" s="332"/>
      <c r="D106" s="332"/>
      <c r="E106" s="332"/>
      <c r="F106" s="332"/>
      <c r="G106" s="332"/>
      <c r="H106" s="332"/>
      <c r="I106" s="45"/>
      <c r="J106" s="45"/>
      <c r="K106" s="44"/>
    </row>
    <row r="107" spans="1:11" s="43" customFormat="1" ht="5.0999999999999996" customHeight="1">
      <c r="A107" s="331"/>
      <c r="B107" s="332"/>
      <c r="C107" s="332"/>
      <c r="D107" s="332"/>
      <c r="E107" s="332"/>
      <c r="F107" s="332"/>
      <c r="G107" s="332"/>
      <c r="H107" s="332"/>
      <c r="I107" s="45"/>
      <c r="J107" s="45"/>
      <c r="K107" s="44"/>
    </row>
    <row r="108" spans="1:11" s="43" customFormat="1" ht="12.75" customHeight="1">
      <c r="A108" s="346" t="s">
        <v>120</v>
      </c>
      <c r="B108" s="332"/>
      <c r="C108" s="332"/>
      <c r="D108" s="332"/>
      <c r="E108" s="332"/>
      <c r="F108" s="332"/>
      <c r="G108" s="332"/>
      <c r="H108" s="332"/>
      <c r="I108" s="45"/>
      <c r="J108" s="45"/>
      <c r="K108" s="44"/>
    </row>
    <row r="109" spans="1:11" s="60" customFormat="1" ht="8.1" customHeight="1">
      <c r="A109" s="355"/>
      <c r="B109" s="356"/>
      <c r="C109" s="356"/>
      <c r="D109" s="356"/>
      <c r="E109" s="356"/>
      <c r="F109" s="356"/>
      <c r="G109" s="356"/>
      <c r="H109" s="356"/>
      <c r="I109" s="58"/>
      <c r="J109" s="58"/>
      <c r="K109" s="59"/>
    </row>
    <row r="110" spans="1:11" s="60" customFormat="1" ht="8.1" customHeight="1">
      <c r="A110" s="355"/>
      <c r="B110" s="355"/>
      <c r="C110" s="355"/>
      <c r="D110" s="355"/>
      <c r="E110" s="355"/>
      <c r="F110" s="355"/>
      <c r="G110" s="355"/>
      <c r="H110" s="355"/>
      <c r="I110" s="58"/>
      <c r="J110" s="58"/>
      <c r="K110" s="59"/>
    </row>
    <row r="111" spans="1:11" s="60" customFormat="1" ht="9.9499999999999993" customHeight="1">
      <c r="A111" s="115"/>
      <c r="B111" s="126"/>
      <c r="C111" s="126"/>
      <c r="D111" s="126"/>
      <c r="E111" s="126"/>
      <c r="F111" s="354" t="s">
        <v>228</v>
      </c>
      <c r="G111" s="354"/>
      <c r="H111" s="354"/>
      <c r="I111" s="58"/>
      <c r="J111" s="58"/>
      <c r="K111" s="59"/>
    </row>
    <row r="112" spans="1:11" s="60" customFormat="1" ht="5.0999999999999996" customHeight="1">
      <c r="A112" s="355"/>
      <c r="B112" s="355"/>
      <c r="C112" s="355"/>
      <c r="D112" s="355"/>
      <c r="E112" s="355"/>
      <c r="F112" s="355"/>
      <c r="G112" s="355"/>
      <c r="H112" s="355"/>
      <c r="I112" s="58"/>
      <c r="J112" s="58"/>
      <c r="K112" s="59"/>
    </row>
    <row r="113" spans="1:11" s="60" customFormat="1" ht="12" customHeight="1">
      <c r="A113" s="115"/>
      <c r="B113" s="126"/>
      <c r="C113" s="126"/>
      <c r="D113" s="126"/>
      <c r="E113" s="126"/>
      <c r="F113" s="354" t="s">
        <v>229</v>
      </c>
      <c r="G113" s="354"/>
      <c r="H113" s="354"/>
      <c r="I113" s="58"/>
      <c r="J113" s="58"/>
      <c r="K113" s="59"/>
    </row>
    <row r="114" spans="1:11" s="60" customFormat="1" ht="8.1" customHeight="1">
      <c r="A114" s="115"/>
      <c r="B114" s="126"/>
      <c r="C114" s="126"/>
      <c r="D114" s="126"/>
      <c r="E114" s="126"/>
      <c r="F114" s="126"/>
      <c r="G114" s="126"/>
      <c r="H114" s="126"/>
      <c r="I114" s="58"/>
      <c r="J114" s="58"/>
      <c r="K114" s="59"/>
    </row>
    <row r="115" spans="1:11" s="60" customFormat="1" ht="8.1" customHeight="1">
      <c r="A115" s="355"/>
      <c r="B115" s="356"/>
      <c r="C115" s="356"/>
      <c r="D115" s="356"/>
      <c r="E115" s="356"/>
      <c r="F115" s="356"/>
      <c r="G115" s="356"/>
      <c r="H115" s="356"/>
      <c r="I115" s="58"/>
      <c r="J115" s="58"/>
      <c r="K115" s="59"/>
    </row>
    <row r="116" spans="1:11" s="71" customFormat="1" ht="12" customHeight="1">
      <c r="A116" s="357" t="s">
        <v>119</v>
      </c>
      <c r="B116" s="358"/>
      <c r="C116" s="358"/>
      <c r="D116" s="68"/>
      <c r="E116" s="68"/>
      <c r="F116" s="359" t="s">
        <v>118</v>
      </c>
      <c r="G116" s="358"/>
      <c r="H116" s="358"/>
      <c r="I116" s="69"/>
      <c r="J116" s="362" t="s">
        <v>164</v>
      </c>
      <c r="K116" s="70"/>
    </row>
    <row r="117" spans="1:11" s="71" customFormat="1" ht="12" customHeight="1">
      <c r="A117" s="345">
        <f>C1</f>
        <v>0</v>
      </c>
      <c r="B117" s="345"/>
      <c r="C117" s="345"/>
      <c r="D117" s="68"/>
      <c r="E117" s="68"/>
      <c r="F117" s="350" t="s">
        <v>177</v>
      </c>
      <c r="G117" s="350"/>
      <c r="H117" s="350"/>
      <c r="I117" s="69"/>
      <c r="J117" s="362"/>
      <c r="K117" s="70"/>
    </row>
    <row r="118" spans="1:11" s="71" customFormat="1" ht="12" customHeight="1">
      <c r="A118" s="345">
        <f>C6</f>
        <v>0</v>
      </c>
      <c r="B118" s="349"/>
      <c r="C118" s="349"/>
      <c r="D118" s="68"/>
      <c r="E118" s="68"/>
      <c r="F118" s="350" t="s">
        <v>199</v>
      </c>
      <c r="G118" s="351"/>
      <c r="H118" s="351"/>
      <c r="I118" s="69"/>
      <c r="J118" s="69"/>
      <c r="K118" s="70"/>
    </row>
    <row r="119" spans="1:11" s="71" customFormat="1" ht="12" customHeight="1">
      <c r="A119" s="345">
        <f>C5</f>
        <v>0</v>
      </c>
      <c r="B119" s="349"/>
      <c r="C119" s="349"/>
      <c r="D119" s="68"/>
      <c r="E119" s="68"/>
      <c r="F119" s="350" t="s">
        <v>186</v>
      </c>
      <c r="G119" s="351"/>
      <c r="H119" s="351"/>
      <c r="I119" s="69"/>
      <c r="J119" s="69"/>
      <c r="K119" s="70"/>
    </row>
    <row r="120" spans="1:11" s="71" customFormat="1" ht="9.9499999999999993" customHeight="1">
      <c r="A120" s="116"/>
      <c r="B120" s="116"/>
      <c r="C120" s="68"/>
      <c r="D120" s="68"/>
      <c r="E120" s="68"/>
      <c r="F120" s="113"/>
      <c r="G120" s="69"/>
      <c r="H120" s="69"/>
      <c r="I120" s="69"/>
      <c r="J120" s="69"/>
      <c r="K120" s="70"/>
    </row>
    <row r="121" spans="1:11" s="71" customFormat="1" ht="9.9499999999999993" customHeight="1">
      <c r="A121" s="116"/>
      <c r="B121" s="116"/>
      <c r="C121" s="68"/>
      <c r="D121" s="68"/>
      <c r="E121" s="68"/>
      <c r="F121" s="113"/>
      <c r="G121" s="69"/>
      <c r="H121" s="69"/>
      <c r="I121" s="69"/>
      <c r="J121" s="69"/>
      <c r="K121" s="70"/>
    </row>
    <row r="122" spans="1:11" s="71" customFormat="1" ht="9.9499999999999993" customHeight="1">
      <c r="A122" s="116"/>
      <c r="B122" s="116"/>
      <c r="C122" s="68"/>
      <c r="D122" s="68"/>
      <c r="E122" s="68"/>
      <c r="F122" s="113"/>
      <c r="G122" s="69"/>
      <c r="H122" s="69"/>
      <c r="I122" s="69"/>
      <c r="J122" s="69"/>
      <c r="K122" s="70"/>
    </row>
    <row r="123" spans="1:11" s="71" customFormat="1" ht="9.9499999999999993" customHeight="1">
      <c r="A123" s="116"/>
      <c r="B123" s="116"/>
      <c r="C123" s="68"/>
      <c r="D123" s="68"/>
      <c r="E123" s="68"/>
      <c r="F123" s="113"/>
      <c r="G123" s="69"/>
      <c r="H123" s="69"/>
      <c r="I123" s="69"/>
      <c r="J123" s="69"/>
      <c r="K123" s="70"/>
    </row>
    <row r="124" spans="1:11" s="71" customFormat="1" ht="9.9499999999999993" customHeight="1">
      <c r="A124" s="116"/>
      <c r="B124" s="116"/>
      <c r="C124" s="68"/>
      <c r="D124" s="68"/>
      <c r="E124" s="68"/>
      <c r="F124" s="113"/>
      <c r="G124" s="69"/>
      <c r="H124" s="69"/>
      <c r="I124" s="69"/>
      <c r="J124" s="69"/>
      <c r="K124" s="70"/>
    </row>
    <row r="125" spans="1:11" s="71" customFormat="1" ht="9.9499999999999993" customHeight="1">
      <c r="A125" s="116"/>
      <c r="B125" s="116"/>
      <c r="C125" s="68"/>
      <c r="D125" s="68"/>
      <c r="E125" s="68"/>
      <c r="F125" s="113"/>
      <c r="G125" s="69"/>
      <c r="H125" s="69"/>
      <c r="I125" s="69"/>
      <c r="J125" s="69"/>
      <c r="K125" s="70"/>
    </row>
    <row r="126" spans="1:11" s="71" customFormat="1" ht="9.9499999999999993" customHeight="1">
      <c r="A126" s="116"/>
      <c r="B126" s="116"/>
      <c r="C126" s="68"/>
      <c r="D126" s="68"/>
      <c r="E126" s="68"/>
      <c r="F126" s="113"/>
      <c r="G126" s="69"/>
      <c r="H126" s="69"/>
      <c r="I126" s="69"/>
      <c r="J126" s="69"/>
      <c r="K126" s="70"/>
    </row>
    <row r="127" spans="1:11" s="71" customFormat="1" ht="9.9499999999999993" customHeight="1">
      <c r="A127" s="116"/>
      <c r="B127" s="116"/>
      <c r="C127" s="68"/>
      <c r="D127" s="68"/>
      <c r="E127" s="68"/>
      <c r="F127" s="113"/>
      <c r="G127" s="69"/>
      <c r="H127" s="69"/>
      <c r="I127" s="69"/>
      <c r="J127" s="69"/>
      <c r="K127" s="70"/>
    </row>
    <row r="128" spans="1:11" s="71" customFormat="1" ht="9.9499999999999993" customHeight="1">
      <c r="A128" s="116"/>
      <c r="B128" s="116"/>
      <c r="C128" s="68"/>
      <c r="D128" s="68"/>
      <c r="E128" s="68"/>
      <c r="F128" s="113"/>
      <c r="G128" s="69"/>
      <c r="H128" s="69"/>
      <c r="I128" s="69"/>
      <c r="J128" s="69"/>
      <c r="K128" s="70"/>
    </row>
    <row r="129" spans="1:11" s="71" customFormat="1" ht="9.9499999999999993" customHeight="1">
      <c r="A129" s="116"/>
      <c r="B129" s="116"/>
      <c r="C129" s="68"/>
      <c r="D129" s="68"/>
      <c r="E129" s="68"/>
      <c r="F129" s="113"/>
      <c r="G129" s="69"/>
      <c r="H129" s="69"/>
      <c r="I129" s="69"/>
      <c r="J129" s="69"/>
      <c r="K129" s="70"/>
    </row>
    <row r="130" spans="1:11" s="71" customFormat="1" ht="9.9499999999999993" customHeight="1">
      <c r="A130" s="116"/>
      <c r="B130" s="352" t="s">
        <v>43</v>
      </c>
      <c r="C130" s="352"/>
      <c r="D130" s="68"/>
      <c r="E130" s="68"/>
      <c r="F130" s="352" t="s">
        <v>43</v>
      </c>
      <c r="G130" s="352"/>
      <c r="H130" s="352"/>
      <c r="I130" s="69"/>
      <c r="J130" s="69"/>
      <c r="K130" s="70"/>
    </row>
    <row r="131" spans="1:11" s="71" customFormat="1" ht="9.9499999999999993" customHeight="1">
      <c r="A131" s="116"/>
      <c r="B131" s="116"/>
      <c r="C131" s="68"/>
      <c r="D131" s="68"/>
      <c r="E131" s="68"/>
      <c r="F131" s="113"/>
      <c r="G131" s="69"/>
      <c r="H131" s="69"/>
      <c r="I131" s="69"/>
      <c r="J131" s="69"/>
      <c r="K131" s="70"/>
    </row>
    <row r="132" spans="1:11" s="127" customFormat="1" ht="12.95" customHeight="1">
      <c r="A132" s="353" t="s">
        <v>136</v>
      </c>
      <c r="B132" s="353"/>
      <c r="C132" s="353"/>
      <c r="D132" s="114"/>
      <c r="E132" s="114"/>
      <c r="F132" s="353" t="s">
        <v>237</v>
      </c>
      <c r="G132" s="353"/>
      <c r="H132" s="353"/>
      <c r="I132" s="69"/>
      <c r="J132" s="69"/>
      <c r="K132" s="69"/>
    </row>
    <row r="133" spans="1:11" s="127" customFormat="1" ht="5.0999999999999996" customHeight="1">
      <c r="A133" s="345"/>
      <c r="B133" s="345"/>
      <c r="C133" s="345"/>
      <c r="D133" s="113"/>
      <c r="E133" s="113"/>
      <c r="F133" s="345"/>
      <c r="G133" s="345"/>
      <c r="H133" s="345"/>
      <c r="I133" s="69"/>
      <c r="J133" s="69"/>
      <c r="K133" s="69"/>
    </row>
    <row r="134" spans="1:11" s="127" customFormat="1" ht="12.95" customHeight="1">
      <c r="A134" s="345" t="s">
        <v>137</v>
      </c>
      <c r="B134" s="345"/>
      <c r="C134" s="345"/>
      <c r="D134" s="113"/>
      <c r="E134" s="113"/>
      <c r="F134" s="345" t="s">
        <v>138</v>
      </c>
      <c r="G134" s="345"/>
      <c r="H134" s="345"/>
      <c r="I134" s="69"/>
      <c r="J134" s="69"/>
      <c r="K134" s="69"/>
    </row>
  </sheetData>
  <mergeCells count="138">
    <mergeCell ref="A26:H26"/>
    <mergeCell ref="A27:H27"/>
    <mergeCell ref="A28:H28"/>
    <mergeCell ref="A29:H29"/>
    <mergeCell ref="A34:H34"/>
    <mergeCell ref="A35:H35"/>
    <mergeCell ref="A30:H30"/>
    <mergeCell ref="A31:H31"/>
    <mergeCell ref="A32:H32"/>
    <mergeCell ref="A33:H33"/>
    <mergeCell ref="A24:H24"/>
    <mergeCell ref="A25:H25"/>
    <mergeCell ref="A14:H14"/>
    <mergeCell ref="A15:H15"/>
    <mergeCell ref="A16:H16"/>
    <mergeCell ref="A17:H17"/>
    <mergeCell ref="A18:H18"/>
    <mergeCell ref="A19:H19"/>
    <mergeCell ref="A20:H20"/>
    <mergeCell ref="A37:H37"/>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36:H36"/>
    <mergeCell ref="A109:H109"/>
    <mergeCell ref="A110:H110"/>
    <mergeCell ref="A47:H47"/>
    <mergeCell ref="A61:H61"/>
    <mergeCell ref="A63:H63"/>
    <mergeCell ref="A59:H59"/>
    <mergeCell ref="B72:H72"/>
    <mergeCell ref="A71:H71"/>
    <mergeCell ref="A48:H48"/>
    <mergeCell ref="A56:H56"/>
    <mergeCell ref="A57:H57"/>
    <mergeCell ref="A58:H58"/>
    <mergeCell ref="A67:H67"/>
    <mergeCell ref="A69:H69"/>
    <mergeCell ref="A70:H70"/>
    <mergeCell ref="A52:H52"/>
    <mergeCell ref="A53:H53"/>
    <mergeCell ref="A38:H38"/>
    <mergeCell ref="A41:H41"/>
    <mergeCell ref="A43:H43"/>
    <mergeCell ref="A44:H44"/>
    <mergeCell ref="A46:H46"/>
    <mergeCell ref="A39:H39"/>
    <mergeCell ref="J116:J117"/>
    <mergeCell ref="A117:C117"/>
    <mergeCell ref="F117:H117"/>
    <mergeCell ref="B73:H73"/>
    <mergeCell ref="B74:H74"/>
    <mergeCell ref="A75:H75"/>
    <mergeCell ref="A76:H76"/>
    <mergeCell ref="A77:H77"/>
    <mergeCell ref="A78:H78"/>
    <mergeCell ref="A92:H92"/>
    <mergeCell ref="A94:H94"/>
    <mergeCell ref="A97:H97"/>
    <mergeCell ref="A102:H102"/>
    <mergeCell ref="A88:H88"/>
    <mergeCell ref="A89:H89"/>
    <mergeCell ref="A90:H90"/>
    <mergeCell ref="A103:H103"/>
    <mergeCell ref="A104:H104"/>
    <mergeCell ref="A105:H105"/>
    <mergeCell ref="A106:H106"/>
    <mergeCell ref="A107:H107"/>
    <mergeCell ref="A108:H108"/>
    <mergeCell ref="A95:H95"/>
    <mergeCell ref="A101:H101"/>
    <mergeCell ref="A134:C134"/>
    <mergeCell ref="F134:H134"/>
    <mergeCell ref="A49:H49"/>
    <mergeCell ref="A50:H50"/>
    <mergeCell ref="A51:H51"/>
    <mergeCell ref="A54:H54"/>
    <mergeCell ref="A55:H55"/>
    <mergeCell ref="A118:C118"/>
    <mergeCell ref="F118:H118"/>
    <mergeCell ref="A119:C119"/>
    <mergeCell ref="F119:H119"/>
    <mergeCell ref="B130:C130"/>
    <mergeCell ref="F130:H130"/>
    <mergeCell ref="A132:C132"/>
    <mergeCell ref="F132:H132"/>
    <mergeCell ref="A133:C133"/>
    <mergeCell ref="F133:H133"/>
    <mergeCell ref="F111:H111"/>
    <mergeCell ref="A112:H112"/>
    <mergeCell ref="F113:H113"/>
    <mergeCell ref="A115:H115"/>
    <mergeCell ref="A116:C116"/>
    <mergeCell ref="F116:H116"/>
    <mergeCell ref="A96:H96"/>
    <mergeCell ref="A86:H86"/>
    <mergeCell ref="A82:H82"/>
    <mergeCell ref="A84:H84"/>
    <mergeCell ref="A100:H100"/>
    <mergeCell ref="A98:H98"/>
    <mergeCell ref="A91:H91"/>
    <mergeCell ref="A80:H80"/>
    <mergeCell ref="A93:H93"/>
    <mergeCell ref="A87:H87"/>
    <mergeCell ref="A99:H99"/>
    <mergeCell ref="A85:H85"/>
    <mergeCell ref="A83:H83"/>
    <mergeCell ref="A40:H40"/>
    <mergeCell ref="A42:H42"/>
    <mergeCell ref="A60:H60"/>
    <mergeCell ref="A62:H62"/>
    <mergeCell ref="A64:H64"/>
    <mergeCell ref="A66:H66"/>
    <mergeCell ref="A68:H68"/>
    <mergeCell ref="A79:H79"/>
    <mergeCell ref="A81:H81"/>
    <mergeCell ref="A65:H65"/>
    <mergeCell ref="A45:H45"/>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7"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9</vt:i4>
      </vt:variant>
    </vt:vector>
  </HeadingPairs>
  <TitlesOfParts>
    <vt:vector size="18" baseType="lpstr">
      <vt:lpstr>Poziv za dostavu ponude</vt:lpstr>
      <vt:lpstr>Ponudbeni list</vt:lpstr>
      <vt:lpstr>Teh.specifikacija-JN-56-23</vt:lpstr>
      <vt:lpstr>Troškovnik-JN-56-23</vt:lpstr>
      <vt:lpstr>Izj.o uređ.i teh.opremi</vt:lpstr>
      <vt:lpstr>Izjava-uredno isp.ug.</vt:lpstr>
      <vt:lpstr>Izjava-otklanj.nedost</vt:lpstr>
      <vt:lpstr>Prijedlog ugovora</vt:lpstr>
      <vt:lpstr>List1</vt:lpstr>
      <vt:lpstr>'Teh.specifikacija-JN-56-23'!Ispis_naslova</vt:lpstr>
      <vt:lpstr>'Izj.o uređ.i teh.opremi'!Podrucje_ispisa</vt:lpstr>
      <vt:lpstr>'Izjava-otklanj.nedost'!Podrucje_ispisa</vt:lpstr>
      <vt:lpstr>'Izjava-uredno isp.ug.'!Podrucje_ispisa</vt:lpstr>
      <vt:lpstr>'Ponudbeni list'!Podrucje_ispisa</vt:lpstr>
      <vt:lpstr>'Poziv za dostavu ponude'!Podrucje_ispisa</vt:lpstr>
      <vt:lpstr>'Prijedlog ugovora'!Podrucje_ispisa</vt:lpstr>
      <vt:lpstr>'Teh.specifikacija-JN-56-23'!Podrucje_ispisa</vt:lpstr>
      <vt:lpstr>'Troškovnik-JN-56-23'!Podrucje_ispisa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2023-08-08T12:48:10Z</cp:lastPrinted>
  <dcterms:created xsi:type="dcterms:W3CDTF">2012-10-18T06:42:05Z</dcterms:created>
  <dcterms:modified xsi:type="dcterms:W3CDTF">2023-08-08T12:48:29Z</dcterms:modified>
</cp:coreProperties>
</file>